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12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nchum\OneDrive\Desktop\nika\proektebi\m2\სატენდერო\Specification\"/>
    </mc:Choice>
  </mc:AlternateContent>
  <xr:revisionPtr revIDLastSave="0" documentId="13_ncr:1_{E4AB5060-BCB8-426E-BF99-DBCD6B7E9480}" xr6:coauthVersionLast="47" xr6:coauthVersionMax="47" xr10:uidLastSave="{00000000-0000-0000-0000-000000000000}"/>
  <bookViews>
    <workbookView xWindow="-120" yWindow="-120" windowWidth="29040" windowHeight="15720" tabRatio="698" xr2:uid="{00000000-000D-0000-FFFF-FFFF00000000}"/>
  </bookViews>
  <sheets>
    <sheet name="01_OFFICE 1" sheetId="1" r:id="rId1"/>
    <sheet name="02_OFFICE 2" sheetId="5" r:id="rId2"/>
    <sheet name="03_Contact hub" sheetId="4" r:id="rId3"/>
  </sheets>
  <definedNames>
    <definedName name="_xlnm.Print_Area" localSheetId="0">'01_OFFICE 1'!$A$4:$F$14</definedName>
    <definedName name="_xlnm.Print_Area" localSheetId="1">'02_OFFICE 2'!$A$4:$F$6</definedName>
    <definedName name="_xlnm.Print_Area" localSheetId="2">'03_Contact hub'!$A$4:$F$10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D11" i="4" l="1"/>
  <c r="D10" i="4"/>
  <c r="D6" i="4"/>
</calcChain>
</file>

<file path=xl/sharedStrings.xml><?xml version="1.0" encoding="utf-8"?>
<sst xmlns="http://schemas.openxmlformats.org/spreadsheetml/2006/main" count="166" uniqueCount="60">
  <si>
    <t>Ref #</t>
  </si>
  <si>
    <t>Product Specification</t>
  </si>
  <si>
    <t>Quantity</t>
  </si>
  <si>
    <t>Link</t>
  </si>
  <si>
    <t>Image</t>
  </si>
  <si>
    <t>Producer</t>
  </si>
  <si>
    <t>CT-01</t>
  </si>
  <si>
    <t>PT-01</t>
  </si>
  <si>
    <t>Caparol</t>
  </si>
  <si>
    <t>http://www.caparol.ge/</t>
  </si>
  <si>
    <t>PT-04</t>
  </si>
  <si>
    <t>SK-01</t>
  </si>
  <si>
    <t>LLC Metrika</t>
  </si>
  <si>
    <t>LLC Tondo</t>
  </si>
  <si>
    <t>LLC M2 Real estate</t>
  </si>
  <si>
    <t>Concrete floor</t>
  </si>
  <si>
    <t>Carpet floor</t>
  </si>
  <si>
    <t>https://www.modulyss.com/en-INT/carpet-tiles/collections/alpha/alpha-847</t>
  </si>
  <si>
    <t>Modulysa</t>
  </si>
  <si>
    <t>Fatra</t>
  </si>
  <si>
    <t>https://www.fatrafloor.cz/en/products/vinyl-tiles/vinyl-tiles-imperio/</t>
  </si>
  <si>
    <t>VF-01</t>
  </si>
  <si>
    <t>CT-02</t>
  </si>
  <si>
    <t>PVC floor -   Imperio, Corsican Chestnut, 29505-1                                                                      Size-900x150 mm                                                      Thickness 1.5 mm	                                                   Wear layer thickness 0.3 mm</t>
  </si>
  <si>
    <t>https://modus.com.ge/kategoria/iatakis-fila/9637/keramik.-fila---AGREGA---GREY--MATT--R-I-N-O--60*120</t>
  </si>
  <si>
    <t>Ceramic tile - AGREGA GREY Mat "RINO" 60x120</t>
  </si>
  <si>
    <t>https://www.vitraglobal.com/tiles/20x20-miniworx-ral-9016-white-tile-glossy-sku-K94527600001VTE0/</t>
  </si>
  <si>
    <t>Vitra</t>
  </si>
  <si>
    <t>Rino</t>
  </si>
  <si>
    <t>Ceramic tile - 20x20 miniworx RAL 9016 White Tile Glossy</t>
  </si>
  <si>
    <t>Skirting - MDF painted, white color, 16 mm thickness and 100 mm height</t>
  </si>
  <si>
    <t xml:space="preserve">White decorative brick </t>
  </si>
  <si>
    <t xml:space="preserve">local </t>
  </si>
  <si>
    <t>Patina 50 - Caparol 3d plus - samtex 7</t>
  </si>
  <si>
    <t>Granite 60 - Caparol 3d plus - samtex 7</t>
  </si>
  <si>
    <t>Granite 60 - Caparol 3d plus - amphibolin</t>
  </si>
  <si>
    <t>PT-02</t>
  </si>
  <si>
    <t>PT-03</t>
  </si>
  <si>
    <t>White - Caparol  - Capasilan</t>
  </si>
  <si>
    <t>PT-05</t>
  </si>
  <si>
    <t xml:space="preserve">White - Caparol  - Amphibolin </t>
  </si>
  <si>
    <t>Profile between vinyl and ceramic</t>
  </si>
  <si>
    <t>https://kafelini.ge/index.php?action=full_prod&amp;cat=&amp;id=240&amp;lang=</t>
  </si>
  <si>
    <t>https://www.espano.ge/product/262</t>
  </si>
  <si>
    <t>Euroshink</t>
  </si>
  <si>
    <t>aluminium corner profile</t>
  </si>
  <si>
    <t>https://www.espano.ge/product/1420</t>
  </si>
  <si>
    <t>Baglinox</t>
  </si>
  <si>
    <t>PT-02'</t>
  </si>
  <si>
    <t>CP-01</t>
  </si>
  <si>
    <t>F-1A</t>
  </si>
  <si>
    <t>local</t>
  </si>
  <si>
    <t>Profile between carpet and ceramic</t>
  </si>
  <si>
    <t>PT-04'</t>
  </si>
  <si>
    <t>MDF with wood finish. 14 mm mdf, cover oak finish</t>
  </si>
  <si>
    <t>Ceramic tile - AMIGO/ARGENTA
AR DUEN BLUE RECT. MSTT
37.5X150</t>
  </si>
  <si>
    <t>TL-01</t>
  </si>
  <si>
    <t>BALDOCER GEMSTONE SNOW 7.5X30</t>
  </si>
  <si>
    <t>TL-02</t>
  </si>
  <si>
    <t>TL-03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</si>
</sst>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\ [$€-1]"/>
    <numFmt numFmtId="165" formatCode="0.0"/>
  </numFmts>
  <fonts count="10" x14ac:knownFonts="1">
    <font>
      <sz val="10"/>
      <color indexed="8"/>
      <name val="ARIAL"/>
      <charset val="1"/>
    </font>
    <font>
      <b/>
      <sz val="10"/>
      <color indexed="8"/>
      <name val="Arial"/>
      <family val="2"/>
    </font>
    <font>
      <b/>
      <sz val="11"/>
      <color theme="1"/>
      <name val="Arial"/>
      <family val="2"/>
    </font>
    <font>
      <sz val="10"/>
      <color theme="1"/>
      <name val="Arial"/>
      <family val="2"/>
    </font>
    <font>
      <sz val="10"/>
      <color indexed="8"/>
      <name val="Arial"/>
      <family val="2"/>
    </font>
    <font>
      <sz val="11"/>
      <color theme="1"/>
      <name val="Calibri"/>
      <family val="2"/>
      <charset val="238"/>
      <scheme val="minor"/>
    </font>
    <font>
      <sz val="8"/>
      <name val="Arial"/>
      <family val="2"/>
    </font>
    <font>
      <u/>
      <sz val="10"/>
      <color theme="10"/>
      <name val="Arial"/>
      <family val="2"/>
    </font>
    <font>
      <b/>
      <sz val="14"/>
      <color theme="1"/>
      <name val="Arial"/>
      <family val="2"/>
    </font>
    <font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59999389629810485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5">
    <xf numFmtId="0" fontId="0" fillId="0" borderId="0">
      <alignment vertical="top"/>
    </xf>
    <xf numFmtId="0" fontId="5" fillId="0" borderId="0"/>
    <xf numFmtId="0" fontId="4" fillId="0" borderId="0">
      <alignment vertical="top"/>
    </xf>
    <xf numFmtId="0" fontId="4" fillId="0" borderId="0">
      <alignment vertical="top"/>
    </xf>
    <xf numFmtId="0" fontId="7" fillId="0" borderId="0" applyNumberFormat="0" applyFill="0" applyBorder="0" applyAlignment="0" applyProtection="0">
      <alignment vertical="top"/>
    </xf>
  </cellStyleXfs>
  <cellXfs count="35">
    <xf numFmtId="0" fontId="0" fillId="0" borderId="0" xfId="0">
      <alignment vertical="top"/>
    </xf>
    <xf numFmtId="0" fontId="1" fillId="0" borderId="0" xfId="0" applyFont="1">
      <alignment vertical="top"/>
    </xf>
    <xf numFmtId="0" fontId="0" fillId="0" borderId="0" xfId="0" applyAlignment="1">
      <alignment horizontal="center" vertical="center"/>
    </xf>
    <xf numFmtId="0" fontId="3" fillId="0" borderId="0" xfId="0" applyFont="1">
      <alignment vertical="top"/>
    </xf>
    <xf numFmtId="0" fontId="4" fillId="0" borderId="1" xfId="0" applyFont="1" applyBorder="1" applyAlignment="1">
      <alignment vertical="center" wrapText="1"/>
    </xf>
    <xf numFmtId="0" fontId="1" fillId="0" borderId="0" xfId="0" applyFont="1" applyBorder="1" applyAlignment="1">
      <alignment vertical="center"/>
    </xf>
    <xf numFmtId="164" fontId="1" fillId="0" borderId="0" xfId="0" applyNumberFormat="1" applyFont="1" applyBorder="1" applyAlignment="1">
      <alignment horizontal="center" vertical="center"/>
    </xf>
    <xf numFmtId="164" fontId="1" fillId="0" borderId="0" xfId="0" applyNumberFormat="1" applyFont="1" applyBorder="1" applyAlignment="1">
      <alignment horizontal="left" vertical="center"/>
    </xf>
    <xf numFmtId="164" fontId="1" fillId="0" borderId="0" xfId="0" applyNumberFormat="1" applyFont="1" applyBorder="1" applyAlignment="1">
      <alignment horizontal="left" vertical="top"/>
    </xf>
    <xf numFmtId="0" fontId="1" fillId="0" borderId="0" xfId="0" applyFont="1" applyBorder="1" applyAlignment="1">
      <alignment horizontal="left" vertical="center"/>
    </xf>
    <xf numFmtId="0" fontId="1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horizontal="left" vertical="top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164" fontId="4" fillId="0" borderId="1" xfId="0" applyNumberFormat="1" applyFont="1" applyBorder="1" applyAlignment="1">
      <alignment horizontal="center" vertical="center"/>
    </xf>
    <xf numFmtId="164" fontId="7" fillId="0" borderId="1" xfId="4" applyNumberForma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7" fillId="0" borderId="1" xfId="4" applyBorder="1" applyAlignment="1">
      <alignment horizontal="center" vertical="center" wrapText="1"/>
    </xf>
    <xf numFmtId="0" fontId="0" fillId="0" borderId="1" xfId="0" applyBorder="1">
      <alignment vertical="top"/>
    </xf>
    <xf numFmtId="0" fontId="2" fillId="3" borderId="1" xfId="0" applyFont="1" applyFill="1" applyBorder="1" applyAlignment="1">
      <alignment horizontal="center" vertical="center"/>
    </xf>
    <xf numFmtId="165" fontId="0" fillId="2" borderId="1" xfId="0" applyNumberFormat="1" applyFill="1" applyBorder="1" applyAlignment="1">
      <alignment horizontal="center" vertical="center"/>
    </xf>
    <xf numFmtId="0" fontId="9" fillId="0" borderId="1" xfId="0" applyFont="1" applyFill="1" applyBorder="1" applyAlignment="1">
      <alignment vertical="center" wrapText="1"/>
    </xf>
    <xf numFmtId="0" fontId="8" fillId="2" borderId="3" xfId="0" applyFont="1" applyFill="1" applyBorder="1" applyAlignment="1">
      <alignment horizontal="center" vertical="center"/>
    </xf>
    <xf numFmtId="0" fontId="8" fillId="2" borderId="8" xfId="0" applyFont="1" applyFill="1" applyBorder="1" applyAlignment="1">
      <alignment horizontal="center" vertical="center"/>
    </xf>
    <xf numFmtId="0" fontId="8" fillId="2" borderId="2" xfId="0" applyFont="1" applyFill="1" applyBorder="1" applyAlignment="1">
      <alignment horizontal="center" vertical="center"/>
    </xf>
    <xf numFmtId="0" fontId="8" fillId="2" borderId="4" xfId="0" applyFont="1" applyFill="1" applyBorder="1" applyAlignment="1">
      <alignment horizontal="center" vertical="center"/>
    </xf>
    <xf numFmtId="0" fontId="8" fillId="2" borderId="0" xfId="0" applyFont="1" applyFill="1" applyBorder="1" applyAlignment="1">
      <alignment horizontal="center" vertical="center"/>
    </xf>
    <xf numFmtId="0" fontId="8" fillId="2" borderId="5" xfId="0" applyFont="1" applyFill="1" applyBorder="1" applyAlignment="1">
      <alignment horizontal="center" vertical="center"/>
    </xf>
    <xf numFmtId="0" fontId="8" fillId="2" borderId="6" xfId="0" applyFont="1" applyFill="1" applyBorder="1" applyAlignment="1">
      <alignment horizontal="center" vertical="center"/>
    </xf>
    <xf numFmtId="0" fontId="8" fillId="2" borderId="9" xfId="0" applyFont="1" applyFill="1" applyBorder="1" applyAlignment="1">
      <alignment horizontal="center" vertical="center"/>
    </xf>
    <xf numFmtId="0" fontId="8" fillId="2" borderId="7" xfId="0" applyFont="1" applyFill="1" applyBorder="1" applyAlignment="1">
      <alignment horizontal="center" vertical="center"/>
    </xf>
    <xf numFmtId="0" fontId="2" fillId="2" borderId="6" xfId="0" applyFont="1" applyFill="1" applyBorder="1" applyAlignment="1">
      <alignment horizontal="left" vertical="center"/>
    </xf>
    <xf numFmtId="0" fontId="2" fillId="2" borderId="7" xfId="0" applyFont="1" applyFill="1" applyBorder="1" applyAlignment="1">
      <alignment horizontal="left" vertical="center"/>
    </xf>
    <xf numFmtId="0" fontId="2" fillId="2" borderId="4" xfId="0" applyFont="1" applyFill="1" applyBorder="1" applyAlignment="1">
      <alignment horizontal="left" vertical="center"/>
    </xf>
    <xf numFmtId="0" fontId="2" fillId="2" borderId="5" xfId="0" applyFont="1" applyFill="1" applyBorder="1" applyAlignment="1">
      <alignment horizontal="left" vertical="center"/>
    </xf>
  </cellXfs>
  <cellStyles count="5">
    <cellStyle name="Hyperlink" xfId="4" builtinId="8"/>
    <cellStyle name="Normal" xfId="0" builtinId="0"/>
    <cellStyle name="Normal 2" xfId="1" xr:uid="{00000000-0005-0000-0000-000003000000}"/>
    <cellStyle name="Normal 3" xfId="2" xr:uid="{00000000-0005-0000-0000-000004000000}"/>
    <cellStyle name="normální 2" xfId="3" xr:uid="{00000000-0005-0000-0000-000005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png"/><Relationship Id="rId3" Type="http://schemas.openxmlformats.org/officeDocument/2006/relationships/image" Target="../media/image3.png"/><Relationship Id="rId7" Type="http://schemas.openxmlformats.org/officeDocument/2006/relationships/image" Target="../media/image7.jpe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6" Type="http://schemas.openxmlformats.org/officeDocument/2006/relationships/image" Target="../media/image6.jpeg"/><Relationship Id="rId5" Type="http://schemas.openxmlformats.org/officeDocument/2006/relationships/image" Target="../media/image5.jpeg"/><Relationship Id="rId10" Type="http://schemas.openxmlformats.org/officeDocument/2006/relationships/image" Target="../media/image10.jpeg"/><Relationship Id="rId4" Type="http://schemas.openxmlformats.org/officeDocument/2006/relationships/image" Target="../media/image4.jpeg"/><Relationship Id="rId9" Type="http://schemas.openxmlformats.org/officeDocument/2006/relationships/image" Target="../media/image9.jpeg"/></Relationships>
</file>

<file path=xl/drawings/_rels/drawing2.xml.rels><?xml version="1.0" encoding="UTF-8" standalone="yes"?>
<Relationships xmlns="http://schemas.openxmlformats.org/package/2006/relationships"><Relationship Id="rId8" Type="http://schemas.openxmlformats.org/officeDocument/2006/relationships/image" Target="../media/image6.jpeg"/><Relationship Id="rId13" Type="http://schemas.openxmlformats.org/officeDocument/2006/relationships/image" Target="../media/image10.jpeg"/><Relationship Id="rId3" Type="http://schemas.openxmlformats.org/officeDocument/2006/relationships/image" Target="../media/image3.png"/><Relationship Id="rId7" Type="http://schemas.openxmlformats.org/officeDocument/2006/relationships/image" Target="../media/image5.jpeg"/><Relationship Id="rId12" Type="http://schemas.openxmlformats.org/officeDocument/2006/relationships/image" Target="../media/image9.jpeg"/><Relationship Id="rId2" Type="http://schemas.openxmlformats.org/officeDocument/2006/relationships/image" Target="../media/image2.png"/><Relationship Id="rId16" Type="http://schemas.openxmlformats.org/officeDocument/2006/relationships/image" Target="../media/image17.jpeg"/><Relationship Id="rId1" Type="http://schemas.openxmlformats.org/officeDocument/2006/relationships/image" Target="../media/image1.png"/><Relationship Id="rId6" Type="http://schemas.openxmlformats.org/officeDocument/2006/relationships/image" Target="../media/image12.jpeg"/><Relationship Id="rId11" Type="http://schemas.openxmlformats.org/officeDocument/2006/relationships/image" Target="../media/image14.png"/><Relationship Id="rId5" Type="http://schemas.openxmlformats.org/officeDocument/2006/relationships/image" Target="../media/image4.jpeg"/><Relationship Id="rId15" Type="http://schemas.openxmlformats.org/officeDocument/2006/relationships/image" Target="../media/image16.jpeg"/><Relationship Id="rId10" Type="http://schemas.openxmlformats.org/officeDocument/2006/relationships/image" Target="../media/image13.png"/><Relationship Id="rId4" Type="http://schemas.openxmlformats.org/officeDocument/2006/relationships/image" Target="../media/image11.jpeg"/><Relationship Id="rId9" Type="http://schemas.openxmlformats.org/officeDocument/2006/relationships/image" Target="../media/image7.jpeg"/><Relationship Id="rId14" Type="http://schemas.openxmlformats.org/officeDocument/2006/relationships/image" Target="../media/image15.jpeg"/></Relationships>
</file>

<file path=xl/drawings/_rels/drawing3.xml.rels><?xml version="1.0" encoding="UTF-8" standalone="yes"?>
<Relationships xmlns="http://schemas.openxmlformats.org/package/2006/relationships"><Relationship Id="rId8" Type="http://schemas.openxmlformats.org/officeDocument/2006/relationships/image" Target="../media/image6.jpeg"/><Relationship Id="rId3" Type="http://schemas.openxmlformats.org/officeDocument/2006/relationships/image" Target="../media/image3.png"/><Relationship Id="rId7" Type="http://schemas.openxmlformats.org/officeDocument/2006/relationships/image" Target="../media/image5.jpeg"/><Relationship Id="rId12" Type="http://schemas.openxmlformats.org/officeDocument/2006/relationships/image" Target="../media/image9.jpe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6" Type="http://schemas.openxmlformats.org/officeDocument/2006/relationships/image" Target="../media/image12.jpeg"/><Relationship Id="rId11" Type="http://schemas.openxmlformats.org/officeDocument/2006/relationships/image" Target="../media/image8.png"/><Relationship Id="rId5" Type="http://schemas.openxmlformats.org/officeDocument/2006/relationships/image" Target="../media/image19.jpeg"/><Relationship Id="rId10" Type="http://schemas.openxmlformats.org/officeDocument/2006/relationships/image" Target="../media/image13.png"/><Relationship Id="rId4" Type="http://schemas.openxmlformats.org/officeDocument/2006/relationships/image" Target="../media/image18.jpeg"/><Relationship Id="rId9" Type="http://schemas.openxmlformats.org/officeDocument/2006/relationships/image" Target="../media/image7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641395</xdr:colOff>
      <xdr:row>0</xdr:row>
      <xdr:rowOff>94931</xdr:rowOff>
    </xdr:from>
    <xdr:to>
      <xdr:col>2</xdr:col>
      <xdr:colOff>1673992</xdr:colOff>
      <xdr:row>2</xdr:row>
      <xdr:rowOff>305659</xdr:rowOff>
    </xdr:to>
    <xdr:pic>
      <xdr:nvPicPr>
        <xdr:cNvPr id="9" name="Picture 8" descr="m2">
          <a:extLst>
            <a:ext uri="{FF2B5EF4-FFF2-40B4-BE49-F238E27FC236}">
              <a16:creationId xmlns:a16="http://schemas.microsoft.com/office/drawing/2014/main" id="{89ABE8CC-E179-EDCB-EE52-AE02A5F5BA9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43260" y="94931"/>
          <a:ext cx="1032597" cy="10166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2281347</xdr:colOff>
      <xdr:row>0</xdr:row>
      <xdr:rowOff>314940</xdr:rowOff>
    </xdr:from>
    <xdr:to>
      <xdr:col>4</xdr:col>
      <xdr:colOff>801564</xdr:colOff>
      <xdr:row>2</xdr:row>
      <xdr:rowOff>138766</xdr:rowOff>
    </xdr:to>
    <xdr:pic>
      <xdr:nvPicPr>
        <xdr:cNvPr id="12" name="Picture 11">
          <a:extLst>
            <a:ext uri="{FF2B5EF4-FFF2-40B4-BE49-F238E27FC236}">
              <a16:creationId xmlns:a16="http://schemas.microsoft.com/office/drawing/2014/main" id="{53E4A100-178A-AF6E-2D91-913AC5A0DE0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83212" y="314940"/>
          <a:ext cx="1985852" cy="62978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5</xdr:col>
      <xdr:colOff>128488</xdr:colOff>
      <xdr:row>0</xdr:row>
      <xdr:rowOff>369835</xdr:rowOff>
    </xdr:from>
    <xdr:to>
      <xdr:col>5</xdr:col>
      <xdr:colOff>1907931</xdr:colOff>
      <xdr:row>2</xdr:row>
      <xdr:rowOff>75800</xdr:rowOff>
    </xdr:to>
    <xdr:pic>
      <xdr:nvPicPr>
        <xdr:cNvPr id="18" name="Picture 17">
          <a:extLst>
            <a:ext uri="{FF2B5EF4-FFF2-40B4-BE49-F238E27FC236}">
              <a16:creationId xmlns:a16="http://schemas.microsoft.com/office/drawing/2014/main" id="{99BDDEEB-3D8C-2D58-600F-4286E82076B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902353" y="369835"/>
          <a:ext cx="1779443" cy="51192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447675</xdr:colOff>
      <xdr:row>4</xdr:row>
      <xdr:rowOff>209550</xdr:rowOff>
    </xdr:from>
    <xdr:to>
      <xdr:col>1</xdr:col>
      <xdr:colOff>2085975</xdr:colOff>
      <xdr:row>4</xdr:row>
      <xdr:rowOff>1847850</xdr:rowOff>
    </xdr:to>
    <xdr:pic>
      <xdr:nvPicPr>
        <xdr:cNvPr id="20" name="Picture 19" descr="Alpha 847">
          <a:extLst>
            <a:ext uri="{FF2B5EF4-FFF2-40B4-BE49-F238E27FC236}">
              <a16:creationId xmlns:a16="http://schemas.microsoft.com/office/drawing/2014/main" id="{47060919-BCB4-2164-43C7-C103CD80090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43000" y="4191000"/>
          <a:ext cx="1638300" cy="16383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488673</xdr:colOff>
      <xdr:row>5</xdr:row>
      <xdr:rowOff>215744</xdr:rowOff>
    </xdr:from>
    <xdr:to>
      <xdr:col>1</xdr:col>
      <xdr:colOff>2103783</xdr:colOff>
      <xdr:row>5</xdr:row>
      <xdr:rowOff>1822588</xdr:rowOff>
    </xdr:to>
    <xdr:pic>
      <xdr:nvPicPr>
        <xdr:cNvPr id="11" name="Picture 10" descr="LAVHED Skirting-board, white, 12x200 cm - IKEA">
          <a:extLst>
            <a:ext uri="{FF2B5EF4-FFF2-40B4-BE49-F238E27FC236}">
              <a16:creationId xmlns:a16="http://schemas.microsoft.com/office/drawing/2014/main" id="{C44D3456-9909-4270-99CC-692112C42DF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3998" y="8073869"/>
          <a:ext cx="1615110" cy="160684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349064</xdr:colOff>
      <xdr:row>6</xdr:row>
      <xdr:rowOff>318807</xdr:rowOff>
    </xdr:from>
    <xdr:to>
      <xdr:col>1</xdr:col>
      <xdr:colOff>2130239</xdr:colOff>
      <xdr:row>6</xdr:row>
      <xdr:rowOff>2106706</xdr:rowOff>
    </xdr:to>
    <xdr:pic>
      <xdr:nvPicPr>
        <xdr:cNvPr id="13" name="Picture 12" descr="Caparol Amphisil Fassadenfarbe Patina 50 | Caparol Amphisil Fassadenfarbe Patina  50 kaufen online zum Top Preis im Shop Farben Frost Hamburg">
          <a:extLst>
            <a:ext uri="{FF2B5EF4-FFF2-40B4-BE49-F238E27FC236}">
              <a16:creationId xmlns:a16="http://schemas.microsoft.com/office/drawing/2014/main" id="{4B147837-40F7-4032-BC2B-301F35A01D4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3829" y="12566836"/>
          <a:ext cx="1781175" cy="17878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339539</xdr:colOff>
      <xdr:row>7</xdr:row>
      <xdr:rowOff>157444</xdr:rowOff>
    </xdr:from>
    <xdr:to>
      <xdr:col>1</xdr:col>
      <xdr:colOff>2149288</xdr:colOff>
      <xdr:row>7</xdr:row>
      <xdr:rowOff>1994648</xdr:rowOff>
    </xdr:to>
    <xdr:pic>
      <xdr:nvPicPr>
        <xdr:cNvPr id="14" name="Picture 13" descr="Caparol Amphisil Fassadenfarbe Granit 60 | Caparol Amphisil Fassadenfarbe  Granit 60 kaufen online zum Top Preis im Shop Farben Frost Hamburg">
          <a:extLst>
            <a:ext uri="{FF2B5EF4-FFF2-40B4-BE49-F238E27FC236}">
              <a16:creationId xmlns:a16="http://schemas.microsoft.com/office/drawing/2014/main" id="{CBEDFF26-B357-4502-9FA0-078CD972CA1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34304" y="14848356"/>
          <a:ext cx="1809749" cy="183720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366432</xdr:colOff>
      <xdr:row>8</xdr:row>
      <xdr:rowOff>144557</xdr:rowOff>
    </xdr:from>
    <xdr:to>
      <xdr:col>1</xdr:col>
      <xdr:colOff>2176181</xdr:colOff>
      <xdr:row>8</xdr:row>
      <xdr:rowOff>2073089</xdr:rowOff>
    </xdr:to>
    <xdr:pic>
      <xdr:nvPicPr>
        <xdr:cNvPr id="15" name="Picture 14" descr="Caparol Amphisil Fassadenfarbe Granit 60 | Caparol Amphisil Fassadenfarbe  Granit 60 kaufen online zum Top Preis im Shop Farben Frost Hamburg">
          <a:extLst>
            <a:ext uri="{FF2B5EF4-FFF2-40B4-BE49-F238E27FC236}">
              <a16:creationId xmlns:a16="http://schemas.microsoft.com/office/drawing/2014/main" id="{9F74F55A-157D-425A-8B7D-376DCEAAE20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61197" y="17278351"/>
          <a:ext cx="1809749" cy="192853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536202</xdr:colOff>
      <xdr:row>13</xdr:row>
      <xdr:rowOff>149716</xdr:rowOff>
    </xdr:from>
    <xdr:to>
      <xdr:col>1</xdr:col>
      <xdr:colOff>1938617</xdr:colOff>
      <xdr:row>13</xdr:row>
      <xdr:rowOff>2303367</xdr:rowOff>
    </xdr:to>
    <xdr:pic>
      <xdr:nvPicPr>
        <xdr:cNvPr id="17" name="Picture 16">
          <a:extLst>
            <a:ext uri="{FF2B5EF4-FFF2-40B4-BE49-F238E27FC236}">
              <a16:creationId xmlns:a16="http://schemas.microsoft.com/office/drawing/2014/main" id="{8322105F-1E84-4FEE-9CDB-8B4051C267D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30967" y="29116922"/>
          <a:ext cx="1402415" cy="215365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oneCellAnchor>
    <xdr:from>
      <xdr:col>1</xdr:col>
      <xdr:colOff>282145</xdr:colOff>
      <xdr:row>9</xdr:row>
      <xdr:rowOff>427505</xdr:rowOff>
    </xdr:from>
    <xdr:ext cx="2052236" cy="1364973"/>
    <xdr:pic>
      <xdr:nvPicPr>
        <xdr:cNvPr id="21" name="Picture 20" descr="White Brick Wall by Atakan-Erkut Uzun">
          <a:extLst>
            <a:ext uri="{FF2B5EF4-FFF2-40B4-BE49-F238E27FC236}">
              <a16:creationId xmlns:a16="http://schemas.microsoft.com/office/drawing/2014/main" id="{13FC66D1-472E-45C5-A6CC-FE8F4B6A444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76910" y="20004181"/>
          <a:ext cx="2052236" cy="136497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twoCellAnchor editAs="oneCell">
    <xdr:from>
      <xdr:col>1</xdr:col>
      <xdr:colOff>100853</xdr:colOff>
      <xdr:row>12</xdr:row>
      <xdr:rowOff>302559</xdr:rowOff>
    </xdr:from>
    <xdr:to>
      <xdr:col>1</xdr:col>
      <xdr:colOff>2387659</xdr:colOff>
      <xdr:row>12</xdr:row>
      <xdr:rowOff>1913965</xdr:rowOff>
    </xdr:to>
    <xdr:pic>
      <xdr:nvPicPr>
        <xdr:cNvPr id="23" name="Picture 22" descr="Finest Oak Collection - Querkus by Decospan">
          <a:extLst>
            <a:ext uri="{FF2B5EF4-FFF2-40B4-BE49-F238E27FC236}">
              <a16:creationId xmlns:a16="http://schemas.microsoft.com/office/drawing/2014/main" id="{27881136-0B4B-54B2-EF4E-8BAC9FDEC36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95618" y="20641235"/>
          <a:ext cx="2286806" cy="161140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641395</xdr:colOff>
      <xdr:row>0</xdr:row>
      <xdr:rowOff>94931</xdr:rowOff>
    </xdr:from>
    <xdr:to>
      <xdr:col>2</xdr:col>
      <xdr:colOff>1673992</xdr:colOff>
      <xdr:row>2</xdr:row>
      <xdr:rowOff>305659</xdr:rowOff>
    </xdr:to>
    <xdr:pic>
      <xdr:nvPicPr>
        <xdr:cNvPr id="3" name="Picture 2" descr="m2">
          <a:extLst>
            <a:ext uri="{FF2B5EF4-FFF2-40B4-BE49-F238E27FC236}">
              <a16:creationId xmlns:a16="http://schemas.microsoft.com/office/drawing/2014/main" id="{C8D49E79-4EF7-4AE4-8F11-2B52C452725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41795" y="94931"/>
          <a:ext cx="1032597" cy="101082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2281347</xdr:colOff>
      <xdr:row>0</xdr:row>
      <xdr:rowOff>314940</xdr:rowOff>
    </xdr:from>
    <xdr:to>
      <xdr:col>4</xdr:col>
      <xdr:colOff>801564</xdr:colOff>
      <xdr:row>2</xdr:row>
      <xdr:rowOff>138766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08B18297-6307-4476-A952-54DF6545882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81747" y="314940"/>
          <a:ext cx="1987317" cy="62392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5</xdr:col>
      <xdr:colOff>128488</xdr:colOff>
      <xdr:row>0</xdr:row>
      <xdr:rowOff>369835</xdr:rowOff>
    </xdr:from>
    <xdr:to>
      <xdr:col>5</xdr:col>
      <xdr:colOff>1907931</xdr:colOff>
      <xdr:row>2</xdr:row>
      <xdr:rowOff>75800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A4BA7AED-0D6F-4DAC-9400-BEEE3CB571C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900888" y="369835"/>
          <a:ext cx="1779443" cy="50606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285750</xdr:colOff>
      <xdr:row>4</xdr:row>
      <xdr:rowOff>304800</xdr:rowOff>
    </xdr:from>
    <xdr:to>
      <xdr:col>1</xdr:col>
      <xdr:colOff>2317750</xdr:colOff>
      <xdr:row>4</xdr:row>
      <xdr:rowOff>1828800</xdr:rowOff>
    </xdr:to>
    <xdr:pic>
      <xdr:nvPicPr>
        <xdr:cNvPr id="6" name="Picture 5" descr="WHAT ARE THE ADVANTAGES AND DISADVANTAGES OF CONCRETE FLOORING? -  CivilBlog.Org">
          <a:extLst>
            <a:ext uri="{FF2B5EF4-FFF2-40B4-BE49-F238E27FC236}">
              <a16:creationId xmlns:a16="http://schemas.microsoft.com/office/drawing/2014/main" id="{EB9DD8F9-0D2C-4AAD-B2F7-D3465C9ED4F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2228850"/>
          <a:ext cx="2032000" cy="1524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447675</xdr:colOff>
      <xdr:row>5</xdr:row>
      <xdr:rowOff>209550</xdr:rowOff>
    </xdr:from>
    <xdr:to>
      <xdr:col>1</xdr:col>
      <xdr:colOff>2085975</xdr:colOff>
      <xdr:row>5</xdr:row>
      <xdr:rowOff>1847850</xdr:rowOff>
    </xdr:to>
    <xdr:pic>
      <xdr:nvPicPr>
        <xdr:cNvPr id="7" name="Picture 6" descr="Alpha 847">
          <a:extLst>
            <a:ext uri="{FF2B5EF4-FFF2-40B4-BE49-F238E27FC236}">
              <a16:creationId xmlns:a16="http://schemas.microsoft.com/office/drawing/2014/main" id="{EB1B73DC-126C-41A6-9377-677424051AB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43000" y="4191000"/>
          <a:ext cx="1638300" cy="16383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488673</xdr:colOff>
      <xdr:row>7</xdr:row>
      <xdr:rowOff>191537</xdr:rowOff>
    </xdr:from>
    <xdr:to>
      <xdr:col>1</xdr:col>
      <xdr:colOff>2020957</xdr:colOff>
      <xdr:row>7</xdr:row>
      <xdr:rowOff>1715328</xdr:rowOff>
    </xdr:to>
    <xdr:pic>
      <xdr:nvPicPr>
        <xdr:cNvPr id="9" name="Picture 8" descr="Miniworx 20x20 Miniworx RAL 9016 White Tile Matt | Architonic">
          <a:extLst>
            <a:ext uri="{FF2B5EF4-FFF2-40B4-BE49-F238E27FC236}">
              <a16:creationId xmlns:a16="http://schemas.microsoft.com/office/drawing/2014/main" id="{DC211E11-99B6-4239-B8AA-3FCB07B15BE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3998" y="5992262"/>
          <a:ext cx="1532284" cy="152379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488673</xdr:colOff>
      <xdr:row>12</xdr:row>
      <xdr:rowOff>215744</xdr:rowOff>
    </xdr:from>
    <xdr:to>
      <xdr:col>1</xdr:col>
      <xdr:colOff>2103783</xdr:colOff>
      <xdr:row>12</xdr:row>
      <xdr:rowOff>1822588</xdr:rowOff>
    </xdr:to>
    <xdr:pic>
      <xdr:nvPicPr>
        <xdr:cNvPr id="10" name="Picture 9" descr="LAVHED Skirting-board, white, 12x200 cm - IKEA">
          <a:extLst>
            <a:ext uri="{FF2B5EF4-FFF2-40B4-BE49-F238E27FC236}">
              <a16:creationId xmlns:a16="http://schemas.microsoft.com/office/drawing/2014/main" id="{B0A23310-A240-49E0-98CF-A4D9D1172CA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3998" y="8073869"/>
          <a:ext cx="1615110" cy="160684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371475</xdr:colOff>
      <xdr:row>13</xdr:row>
      <xdr:rowOff>352425</xdr:rowOff>
    </xdr:from>
    <xdr:to>
      <xdr:col>1</xdr:col>
      <xdr:colOff>2152650</xdr:colOff>
      <xdr:row>13</xdr:row>
      <xdr:rowOff>2151530</xdr:rowOff>
    </xdr:to>
    <xdr:pic>
      <xdr:nvPicPr>
        <xdr:cNvPr id="11" name="Picture 10" descr="Caparol Amphisil Fassadenfarbe Patina 50 | Caparol Amphisil Fassadenfarbe Patina  50 kaufen online zum Top Preis im Shop Farben Frost Hamburg">
          <a:extLst>
            <a:ext uri="{FF2B5EF4-FFF2-40B4-BE49-F238E27FC236}">
              <a16:creationId xmlns:a16="http://schemas.microsoft.com/office/drawing/2014/main" id="{76305243-D74A-402F-906D-1DFAE3D86C9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66240" y="12600454"/>
          <a:ext cx="1781175" cy="179910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328333</xdr:colOff>
      <xdr:row>14</xdr:row>
      <xdr:rowOff>314325</xdr:rowOff>
    </xdr:from>
    <xdr:to>
      <xdr:col>1</xdr:col>
      <xdr:colOff>2138082</xdr:colOff>
      <xdr:row>14</xdr:row>
      <xdr:rowOff>2095500</xdr:rowOff>
    </xdr:to>
    <xdr:pic>
      <xdr:nvPicPr>
        <xdr:cNvPr id="12" name="Picture 11" descr="Caparol Amphisil Fassadenfarbe Granit 60 | Caparol Amphisil Fassadenfarbe  Granit 60 kaufen online zum Top Preis im Shop Farben Frost Hamburg">
          <a:extLst>
            <a:ext uri="{FF2B5EF4-FFF2-40B4-BE49-F238E27FC236}">
              <a16:creationId xmlns:a16="http://schemas.microsoft.com/office/drawing/2014/main" id="{866A8288-E75A-4EFC-95FD-65480CF9016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23098" y="15005237"/>
          <a:ext cx="1809749" cy="17811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400050</xdr:colOff>
      <xdr:row>15</xdr:row>
      <xdr:rowOff>323851</xdr:rowOff>
    </xdr:from>
    <xdr:to>
      <xdr:col>1</xdr:col>
      <xdr:colOff>2209799</xdr:colOff>
      <xdr:row>15</xdr:row>
      <xdr:rowOff>2061883</xdr:rowOff>
    </xdr:to>
    <xdr:pic>
      <xdr:nvPicPr>
        <xdr:cNvPr id="13" name="Picture 12" descr="Caparol Amphisil Fassadenfarbe Granit 60 | Caparol Amphisil Fassadenfarbe  Granit 60 kaufen online zum Top Preis im Shop Farben Frost Hamburg">
          <a:extLst>
            <a:ext uri="{FF2B5EF4-FFF2-40B4-BE49-F238E27FC236}">
              <a16:creationId xmlns:a16="http://schemas.microsoft.com/office/drawing/2014/main" id="{51577892-44D6-4953-8C0B-BC30FC505DB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94815" y="17457645"/>
          <a:ext cx="1809749" cy="173803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476250</xdr:colOff>
      <xdr:row>20</xdr:row>
      <xdr:rowOff>402765</xdr:rowOff>
    </xdr:from>
    <xdr:to>
      <xdr:col>1</xdr:col>
      <xdr:colOff>2209800</xdr:colOff>
      <xdr:row>20</xdr:row>
      <xdr:rowOff>1990724</xdr:rowOff>
    </xdr:to>
    <xdr:pic>
      <xdr:nvPicPr>
        <xdr:cNvPr id="14" name="Picture 13">
          <a:extLst>
            <a:ext uri="{FF2B5EF4-FFF2-40B4-BE49-F238E27FC236}">
              <a16:creationId xmlns:a16="http://schemas.microsoft.com/office/drawing/2014/main" id="{91E8D1D6-5B93-4307-B42C-F11365872EA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71575" y="24615315"/>
          <a:ext cx="1733550" cy="158795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502584</xdr:colOff>
      <xdr:row>21</xdr:row>
      <xdr:rowOff>100853</xdr:rowOff>
    </xdr:from>
    <xdr:to>
      <xdr:col>1</xdr:col>
      <xdr:colOff>1961030</xdr:colOff>
      <xdr:row>21</xdr:row>
      <xdr:rowOff>2000809</xdr:rowOff>
    </xdr:to>
    <xdr:pic>
      <xdr:nvPicPr>
        <xdr:cNvPr id="15" name="Picture 14">
          <a:extLst>
            <a:ext uri="{FF2B5EF4-FFF2-40B4-BE49-F238E27FC236}">
              <a16:creationId xmlns:a16="http://schemas.microsoft.com/office/drawing/2014/main" id="{6274E4E0-6367-43A0-B897-6E24664711F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97349" y="31129941"/>
          <a:ext cx="1458446" cy="189995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oneCellAnchor>
    <xdr:from>
      <xdr:col>1</xdr:col>
      <xdr:colOff>226116</xdr:colOff>
      <xdr:row>16</xdr:row>
      <xdr:rowOff>371475</xdr:rowOff>
    </xdr:from>
    <xdr:ext cx="2052236" cy="1364973"/>
    <xdr:pic>
      <xdr:nvPicPr>
        <xdr:cNvPr id="16" name="Picture 15" descr="White Brick Wall by Atakan-Erkut Uzun">
          <a:extLst>
            <a:ext uri="{FF2B5EF4-FFF2-40B4-BE49-F238E27FC236}">
              <a16:creationId xmlns:a16="http://schemas.microsoft.com/office/drawing/2014/main" id="{5294C1E7-B08C-476A-BB13-72BB9EDF857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21441" y="17630775"/>
          <a:ext cx="2052236" cy="136497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twoCellAnchor editAs="oneCell">
    <xdr:from>
      <xdr:col>1</xdr:col>
      <xdr:colOff>100853</xdr:colOff>
      <xdr:row>19</xdr:row>
      <xdr:rowOff>302559</xdr:rowOff>
    </xdr:from>
    <xdr:to>
      <xdr:col>1</xdr:col>
      <xdr:colOff>2387659</xdr:colOff>
      <xdr:row>19</xdr:row>
      <xdr:rowOff>1913965</xdr:rowOff>
    </xdr:to>
    <xdr:pic>
      <xdr:nvPicPr>
        <xdr:cNvPr id="17" name="Picture 16" descr="Finest Oak Collection - Querkus by Decospan">
          <a:extLst>
            <a:ext uri="{FF2B5EF4-FFF2-40B4-BE49-F238E27FC236}">
              <a16:creationId xmlns:a16="http://schemas.microsoft.com/office/drawing/2014/main" id="{C158F6CE-0EA2-43DA-870E-3CF4EAE015C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96178" y="20638434"/>
          <a:ext cx="2286806" cy="161140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268942</xdr:colOff>
      <xdr:row>9</xdr:row>
      <xdr:rowOff>750794</xdr:rowOff>
    </xdr:from>
    <xdr:to>
      <xdr:col>1</xdr:col>
      <xdr:colOff>2291932</xdr:colOff>
      <xdr:row>9</xdr:row>
      <xdr:rowOff>1275229</xdr:rowOff>
    </xdr:to>
    <xdr:pic>
      <xdr:nvPicPr>
        <xdr:cNvPr id="19" name="Picture 18" descr="BALDOCER GEMSTONE SNOW 7.5x30 керамическая плитка в Санкт-Петербурге">
          <a:extLst>
            <a:ext uri="{FF2B5EF4-FFF2-40B4-BE49-F238E27FC236}">
              <a16:creationId xmlns:a16="http://schemas.microsoft.com/office/drawing/2014/main" id="{D469733E-EE90-A1C9-4CC8-A377F7B51F6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3707" y="12998823"/>
          <a:ext cx="2022990" cy="52443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313765</xdr:colOff>
      <xdr:row>10</xdr:row>
      <xdr:rowOff>907677</xdr:rowOff>
    </xdr:from>
    <xdr:to>
      <xdr:col>1</xdr:col>
      <xdr:colOff>2291798</xdr:colOff>
      <xdr:row>10</xdr:row>
      <xdr:rowOff>1400735</xdr:rowOff>
    </xdr:to>
    <xdr:pic>
      <xdr:nvPicPr>
        <xdr:cNvPr id="22" name="Picture 21" descr="BALDOCER GEMSTONE CORAL 7.5x30 керамическая плитка в Санкт-Петербурге">
          <a:extLst>
            <a:ext uri="{FF2B5EF4-FFF2-40B4-BE49-F238E27FC236}">
              <a16:creationId xmlns:a16="http://schemas.microsoft.com/office/drawing/2014/main" id="{6A288A56-9F1D-39A1-236E-C68AD0E8547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08530" y="15217589"/>
          <a:ext cx="1978033" cy="49305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280147</xdr:colOff>
      <xdr:row>11</xdr:row>
      <xdr:rowOff>896472</xdr:rowOff>
    </xdr:from>
    <xdr:to>
      <xdr:col>1</xdr:col>
      <xdr:colOff>2225243</xdr:colOff>
      <xdr:row>11</xdr:row>
      <xdr:rowOff>1386168</xdr:rowOff>
    </xdr:to>
    <xdr:pic>
      <xdr:nvPicPr>
        <xdr:cNvPr id="23" name="Picture 22" descr="GEMSTONE 7,5X30 | Product - Baldocer cerámica">
          <a:extLst>
            <a:ext uri="{FF2B5EF4-FFF2-40B4-BE49-F238E27FC236}">
              <a16:creationId xmlns:a16="http://schemas.microsoft.com/office/drawing/2014/main" id="{A075C9B9-4A33-6968-A2C9-9E4FA0C32ED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74912" y="17268266"/>
          <a:ext cx="1945096" cy="48969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641395</xdr:colOff>
      <xdr:row>0</xdr:row>
      <xdr:rowOff>94931</xdr:rowOff>
    </xdr:from>
    <xdr:to>
      <xdr:col>2</xdr:col>
      <xdr:colOff>1673992</xdr:colOff>
      <xdr:row>2</xdr:row>
      <xdr:rowOff>305659</xdr:rowOff>
    </xdr:to>
    <xdr:pic>
      <xdr:nvPicPr>
        <xdr:cNvPr id="3" name="Picture 2" descr="m2">
          <a:extLst>
            <a:ext uri="{FF2B5EF4-FFF2-40B4-BE49-F238E27FC236}">
              <a16:creationId xmlns:a16="http://schemas.microsoft.com/office/drawing/2014/main" id="{01A7F59A-3B62-4A2B-B41C-BAF6FE9A396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41795" y="94931"/>
          <a:ext cx="1032597" cy="101082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2281347</xdr:colOff>
      <xdr:row>0</xdr:row>
      <xdr:rowOff>314940</xdr:rowOff>
    </xdr:from>
    <xdr:to>
      <xdr:col>4</xdr:col>
      <xdr:colOff>801564</xdr:colOff>
      <xdr:row>2</xdr:row>
      <xdr:rowOff>138766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2C2CADAB-01E6-4697-805C-6CEFCC2271B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81747" y="314940"/>
          <a:ext cx="1987317" cy="62392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5</xdr:col>
      <xdr:colOff>128488</xdr:colOff>
      <xdr:row>0</xdr:row>
      <xdr:rowOff>369835</xdr:rowOff>
    </xdr:from>
    <xdr:to>
      <xdr:col>5</xdr:col>
      <xdr:colOff>1907931</xdr:colOff>
      <xdr:row>2</xdr:row>
      <xdr:rowOff>75800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59F94718-A625-4721-BAD1-5411865499B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900888" y="369835"/>
          <a:ext cx="1779443" cy="50606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496957</xdr:colOff>
      <xdr:row>4</xdr:row>
      <xdr:rowOff>285750</xdr:rowOff>
    </xdr:from>
    <xdr:to>
      <xdr:col>1</xdr:col>
      <xdr:colOff>2062369</xdr:colOff>
      <xdr:row>4</xdr:row>
      <xdr:rowOff>1851162</xdr:rowOff>
    </xdr:to>
    <xdr:pic>
      <xdr:nvPicPr>
        <xdr:cNvPr id="9" name="Picture 8">
          <a:extLst>
            <a:ext uri="{FF2B5EF4-FFF2-40B4-BE49-F238E27FC236}">
              <a16:creationId xmlns:a16="http://schemas.microsoft.com/office/drawing/2014/main" id="{0470567A-49F8-B31F-1081-CEE75AEE510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92696" y="1967120"/>
          <a:ext cx="1565412" cy="1565412"/>
        </a:xfrm>
        <a:prstGeom prst="rect">
          <a:avLst/>
        </a:prstGeom>
      </xdr:spPr>
    </xdr:pic>
    <xdr:clientData/>
  </xdr:twoCellAnchor>
  <xdr:twoCellAnchor editAs="oneCell">
    <xdr:from>
      <xdr:col>1</xdr:col>
      <xdr:colOff>193487</xdr:colOff>
      <xdr:row>5</xdr:row>
      <xdr:rowOff>447261</xdr:rowOff>
    </xdr:from>
    <xdr:to>
      <xdr:col>1</xdr:col>
      <xdr:colOff>2418522</xdr:colOff>
      <xdr:row>5</xdr:row>
      <xdr:rowOff>1552161</xdr:rowOff>
    </xdr:to>
    <xdr:pic>
      <xdr:nvPicPr>
        <xdr:cNvPr id="10" name="Picture 9" descr="Agrega Outdoor # 2 - Rino">
          <a:extLst>
            <a:ext uri="{FF2B5EF4-FFF2-40B4-BE49-F238E27FC236}">
              <a16:creationId xmlns:a16="http://schemas.microsoft.com/office/drawing/2014/main" id="{ECEDDEA9-0362-80BC-4232-633E70FFB39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9226" y="4182718"/>
          <a:ext cx="2225035" cy="11049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488673</xdr:colOff>
      <xdr:row>6</xdr:row>
      <xdr:rowOff>191537</xdr:rowOff>
    </xdr:from>
    <xdr:to>
      <xdr:col>1</xdr:col>
      <xdr:colOff>2020957</xdr:colOff>
      <xdr:row>6</xdr:row>
      <xdr:rowOff>1715328</xdr:rowOff>
    </xdr:to>
    <xdr:pic>
      <xdr:nvPicPr>
        <xdr:cNvPr id="11" name="Picture 10" descr="Miniworx 20x20 Miniworx RAL 9016 White Tile Matt | Architonic">
          <a:extLst>
            <a:ext uri="{FF2B5EF4-FFF2-40B4-BE49-F238E27FC236}">
              <a16:creationId xmlns:a16="http://schemas.microsoft.com/office/drawing/2014/main" id="{AA9CA4BE-9401-09FF-3E4B-410FEF563BE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412" y="5981080"/>
          <a:ext cx="1532284" cy="152379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488673</xdr:colOff>
      <xdr:row>7</xdr:row>
      <xdr:rowOff>215744</xdr:rowOff>
    </xdr:from>
    <xdr:to>
      <xdr:col>1</xdr:col>
      <xdr:colOff>2103783</xdr:colOff>
      <xdr:row>7</xdr:row>
      <xdr:rowOff>1822588</xdr:rowOff>
    </xdr:to>
    <xdr:pic>
      <xdr:nvPicPr>
        <xdr:cNvPr id="12" name="Picture 11" descr="LAVHED Skirting-board, white, 12x200 cm - IKEA">
          <a:extLst>
            <a:ext uri="{FF2B5EF4-FFF2-40B4-BE49-F238E27FC236}">
              <a16:creationId xmlns:a16="http://schemas.microsoft.com/office/drawing/2014/main" id="{B39CFDF0-7385-6772-9AC4-117CE8C21D5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412" y="8059374"/>
          <a:ext cx="1615110" cy="160684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371475</xdr:colOff>
      <xdr:row>8</xdr:row>
      <xdr:rowOff>352425</xdr:rowOff>
    </xdr:from>
    <xdr:to>
      <xdr:col>1</xdr:col>
      <xdr:colOff>2152650</xdr:colOff>
      <xdr:row>8</xdr:row>
      <xdr:rowOff>2133600</xdr:rowOff>
    </xdr:to>
    <xdr:pic>
      <xdr:nvPicPr>
        <xdr:cNvPr id="15" name="Picture 14" descr="Caparol Amphisil Fassadenfarbe Patina 50 | Caparol Amphisil Fassadenfarbe Patina  50 kaufen online zum Top Preis im Shop Farben Frost Hamburg">
          <a:extLst>
            <a:ext uri="{FF2B5EF4-FFF2-40B4-BE49-F238E27FC236}">
              <a16:creationId xmlns:a16="http://schemas.microsoft.com/office/drawing/2014/main" id="{0D9E08A5-555C-23C1-92B6-6039F549BCE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66800" y="12325350"/>
          <a:ext cx="1781175" cy="17811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361951</xdr:colOff>
      <xdr:row>9</xdr:row>
      <xdr:rowOff>314325</xdr:rowOff>
    </xdr:from>
    <xdr:to>
      <xdr:col>1</xdr:col>
      <xdr:colOff>2171700</xdr:colOff>
      <xdr:row>9</xdr:row>
      <xdr:rowOff>2124074</xdr:rowOff>
    </xdr:to>
    <xdr:pic>
      <xdr:nvPicPr>
        <xdr:cNvPr id="16" name="Picture 15" descr="Caparol Amphisil Fassadenfarbe Granit 60 | Caparol Amphisil Fassadenfarbe  Granit 60 kaufen online zum Top Preis im Shop Farben Frost Hamburg">
          <a:extLst>
            <a:ext uri="{FF2B5EF4-FFF2-40B4-BE49-F238E27FC236}">
              <a16:creationId xmlns:a16="http://schemas.microsoft.com/office/drawing/2014/main" id="{536F1CFB-3B06-F093-58DB-7401096F3D1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57276" y="14735175"/>
          <a:ext cx="1809749" cy="180974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400050</xdr:colOff>
      <xdr:row>10</xdr:row>
      <xdr:rowOff>323850</xdr:rowOff>
    </xdr:from>
    <xdr:to>
      <xdr:col>1</xdr:col>
      <xdr:colOff>2209799</xdr:colOff>
      <xdr:row>10</xdr:row>
      <xdr:rowOff>2133599</xdr:rowOff>
    </xdr:to>
    <xdr:pic>
      <xdr:nvPicPr>
        <xdr:cNvPr id="17" name="Picture 16" descr="Caparol Amphisil Fassadenfarbe Granit 60 | Caparol Amphisil Fassadenfarbe  Granit 60 kaufen online zum Top Preis im Shop Farben Frost Hamburg">
          <a:extLst>
            <a:ext uri="{FF2B5EF4-FFF2-40B4-BE49-F238E27FC236}">
              <a16:creationId xmlns:a16="http://schemas.microsoft.com/office/drawing/2014/main" id="{E9B4F265-53CA-4AFC-9A54-C2DFDF220CA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95375" y="17192625"/>
          <a:ext cx="1809749" cy="180974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476250</xdr:colOff>
      <xdr:row>14</xdr:row>
      <xdr:rowOff>402765</xdr:rowOff>
    </xdr:from>
    <xdr:to>
      <xdr:col>1</xdr:col>
      <xdr:colOff>2209800</xdr:colOff>
      <xdr:row>14</xdr:row>
      <xdr:rowOff>1990724</xdr:rowOff>
    </xdr:to>
    <xdr:pic>
      <xdr:nvPicPr>
        <xdr:cNvPr id="18" name="Picture 17">
          <a:extLst>
            <a:ext uri="{FF2B5EF4-FFF2-40B4-BE49-F238E27FC236}">
              <a16:creationId xmlns:a16="http://schemas.microsoft.com/office/drawing/2014/main" id="{67264322-80BF-3DE3-8769-2441B9452D2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71575" y="24615315"/>
          <a:ext cx="1733550" cy="158795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390525</xdr:colOff>
      <xdr:row>15</xdr:row>
      <xdr:rowOff>189945</xdr:rowOff>
    </xdr:from>
    <xdr:to>
      <xdr:col>1</xdr:col>
      <xdr:colOff>2000250</xdr:colOff>
      <xdr:row>15</xdr:row>
      <xdr:rowOff>2276474</xdr:rowOff>
    </xdr:to>
    <xdr:pic>
      <xdr:nvPicPr>
        <xdr:cNvPr id="19" name="Picture 18">
          <a:extLst>
            <a:ext uri="{FF2B5EF4-FFF2-40B4-BE49-F238E27FC236}">
              <a16:creationId xmlns:a16="http://schemas.microsoft.com/office/drawing/2014/main" id="{433CAFE8-C624-7544-848D-6A3B461980D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85850" y="26850420"/>
          <a:ext cx="1609725" cy="208652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oneCellAnchor>
    <xdr:from>
      <xdr:col>1</xdr:col>
      <xdr:colOff>226116</xdr:colOff>
      <xdr:row>11</xdr:row>
      <xdr:rowOff>371475</xdr:rowOff>
    </xdr:from>
    <xdr:ext cx="2052236" cy="1364973"/>
    <xdr:pic>
      <xdr:nvPicPr>
        <xdr:cNvPr id="20" name="Picture 19" descr="White Brick Wall by Atakan-Erkut Uzun">
          <a:extLst>
            <a:ext uri="{FF2B5EF4-FFF2-40B4-BE49-F238E27FC236}">
              <a16:creationId xmlns:a16="http://schemas.microsoft.com/office/drawing/2014/main" id="{3CBC9FAD-66D2-43BB-824B-4CBBEEA9A47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21441" y="10287000"/>
          <a:ext cx="2052236" cy="136497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kafelini.ge/index.php?action=full_prod&amp;cat=&amp;id=240&amp;lang=" TargetMode="External"/><Relationship Id="rId3" Type="http://schemas.openxmlformats.org/officeDocument/2006/relationships/hyperlink" Target="http://www.caparol.ge/" TargetMode="External"/><Relationship Id="rId7" Type="http://schemas.openxmlformats.org/officeDocument/2006/relationships/hyperlink" Target="http://www.caparol.ge/" TargetMode="External"/><Relationship Id="rId2" Type="http://schemas.openxmlformats.org/officeDocument/2006/relationships/hyperlink" Target="http://www.caparol.ge/" TargetMode="External"/><Relationship Id="rId1" Type="http://schemas.openxmlformats.org/officeDocument/2006/relationships/hyperlink" Target="https://www.modulyss.com/en-INT/carpet-tiles/collections/alpha/alpha-847" TargetMode="External"/><Relationship Id="rId6" Type="http://schemas.openxmlformats.org/officeDocument/2006/relationships/hyperlink" Target="https://www.espano.ge/product/1420" TargetMode="External"/><Relationship Id="rId5" Type="http://schemas.openxmlformats.org/officeDocument/2006/relationships/hyperlink" Target="http://www.caparol.ge/" TargetMode="External"/><Relationship Id="rId10" Type="http://schemas.openxmlformats.org/officeDocument/2006/relationships/drawing" Target="../drawings/drawing1.xml"/><Relationship Id="rId4" Type="http://schemas.openxmlformats.org/officeDocument/2006/relationships/hyperlink" Target="http://www.caparol.ge/" TargetMode="External"/><Relationship Id="rId9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hyperlink" Target="https://www.espano.ge/product/1420" TargetMode="External"/><Relationship Id="rId3" Type="http://schemas.openxmlformats.org/officeDocument/2006/relationships/hyperlink" Target="http://www.caparol.ge/" TargetMode="External"/><Relationship Id="rId7" Type="http://schemas.openxmlformats.org/officeDocument/2006/relationships/hyperlink" Target="https://www.espano.ge/product/262" TargetMode="External"/><Relationship Id="rId12" Type="http://schemas.openxmlformats.org/officeDocument/2006/relationships/drawing" Target="../drawings/drawing2.xml"/><Relationship Id="rId2" Type="http://schemas.openxmlformats.org/officeDocument/2006/relationships/hyperlink" Target="http://www.caparol.ge/" TargetMode="External"/><Relationship Id="rId1" Type="http://schemas.openxmlformats.org/officeDocument/2006/relationships/hyperlink" Target="https://www.modulyss.com/en-INT/carpet-tiles/collections/alpha/alpha-847" TargetMode="External"/><Relationship Id="rId6" Type="http://schemas.openxmlformats.org/officeDocument/2006/relationships/hyperlink" Target="http://www.caparol.ge/" TargetMode="External"/><Relationship Id="rId11" Type="http://schemas.openxmlformats.org/officeDocument/2006/relationships/printerSettings" Target="../printerSettings/printerSettings2.bin"/><Relationship Id="rId5" Type="http://schemas.openxmlformats.org/officeDocument/2006/relationships/hyperlink" Target="http://www.caparol.ge/" TargetMode="External"/><Relationship Id="rId10" Type="http://schemas.openxmlformats.org/officeDocument/2006/relationships/hyperlink" Target="https://kafelini.ge/index.php?action=full_prod&amp;cat=&amp;id=240&amp;lang=" TargetMode="External"/><Relationship Id="rId4" Type="http://schemas.openxmlformats.org/officeDocument/2006/relationships/hyperlink" Target="https://www.vitraglobal.com/tiles/20x20-miniworx-ral-9016-white-tile-glossy-sku-K94527600001VTE0/" TargetMode="External"/><Relationship Id="rId9" Type="http://schemas.openxmlformats.org/officeDocument/2006/relationships/hyperlink" Target="http://www.caparol.ge/" TargetMode="External"/></Relationships>
</file>

<file path=xl/worksheets/_rels/sheet3.xml.rels><?xml version="1.0" encoding="UTF-8" standalone="yes"?>
<Relationships xmlns="http://schemas.openxmlformats.org/package/2006/relationships"><Relationship Id="rId8" Type="http://schemas.openxmlformats.org/officeDocument/2006/relationships/hyperlink" Target="https://www.espano.ge/product/262" TargetMode="External"/><Relationship Id="rId13" Type="http://schemas.openxmlformats.org/officeDocument/2006/relationships/drawing" Target="../drawings/drawing3.xml"/><Relationship Id="rId3" Type="http://schemas.openxmlformats.org/officeDocument/2006/relationships/hyperlink" Target="https://www.fatrafloor.cz/en/products/vinyl-tiles/vinyl-tiles-imperio/" TargetMode="External"/><Relationship Id="rId7" Type="http://schemas.openxmlformats.org/officeDocument/2006/relationships/hyperlink" Target="http://www.caparol.ge/" TargetMode="External"/><Relationship Id="rId12" Type="http://schemas.openxmlformats.org/officeDocument/2006/relationships/printerSettings" Target="../printerSettings/printerSettings3.bin"/><Relationship Id="rId2" Type="http://schemas.openxmlformats.org/officeDocument/2006/relationships/hyperlink" Target="http://www.caparol.ge/" TargetMode="External"/><Relationship Id="rId1" Type="http://schemas.openxmlformats.org/officeDocument/2006/relationships/hyperlink" Target="http://www.caparol.ge/" TargetMode="External"/><Relationship Id="rId6" Type="http://schemas.openxmlformats.org/officeDocument/2006/relationships/hyperlink" Target="http://www.caparol.ge/" TargetMode="External"/><Relationship Id="rId11" Type="http://schemas.openxmlformats.org/officeDocument/2006/relationships/hyperlink" Target="https://kafelini.ge/index.php?action=full_prod&amp;cat=&amp;id=240&amp;lang=" TargetMode="External"/><Relationship Id="rId5" Type="http://schemas.openxmlformats.org/officeDocument/2006/relationships/hyperlink" Target="https://www.vitraglobal.com/tiles/20x20-miniworx-ral-9016-white-tile-glossy-sku-K94527600001VTE0/" TargetMode="External"/><Relationship Id="rId10" Type="http://schemas.openxmlformats.org/officeDocument/2006/relationships/hyperlink" Target="http://www.caparol.ge/" TargetMode="External"/><Relationship Id="rId4" Type="http://schemas.openxmlformats.org/officeDocument/2006/relationships/hyperlink" Target="https://modus.com.ge/kategoria/iatakis-fila/9637/keramik.-fila---AGREGA---GREY--MATT--R-I-N-O--60*120" TargetMode="External"/><Relationship Id="rId9" Type="http://schemas.openxmlformats.org/officeDocument/2006/relationships/hyperlink" Target="https://www.espano.ge/product/1420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6"/>
  <sheetViews>
    <sheetView tabSelected="1" zoomScaleNormal="100" zoomScaleSheetLayoutView="70" workbookViewId="0">
      <selection activeCell="K5" sqref="K5"/>
    </sheetView>
  </sheetViews>
  <sheetFormatPr defaultRowHeight="12.75" x14ac:dyDescent="0.2"/>
  <cols>
    <col min="1" max="1" width="10.42578125" style="1" customWidth="1"/>
    <col min="2" max="2" width="37.5703125" customWidth="1"/>
    <col min="3" max="3" width="41.85546875" customWidth="1"/>
    <col min="4" max="4" width="10.140625" customWidth="1"/>
    <col min="5" max="5" width="16.5703125" style="2" customWidth="1"/>
    <col min="6" max="6" width="35.140625" customWidth="1"/>
  </cols>
  <sheetData>
    <row r="1" spans="1:11" s="3" customFormat="1" ht="31.5" customHeight="1" x14ac:dyDescent="0.2">
      <c r="A1" s="33" t="s">
        <v>14</v>
      </c>
      <c r="B1" s="34"/>
      <c r="C1" s="22"/>
      <c r="D1" s="23"/>
      <c r="E1" s="23"/>
      <c r="F1" s="24"/>
    </row>
    <row r="2" spans="1:11" s="3" customFormat="1" ht="31.5" customHeight="1" x14ac:dyDescent="0.2">
      <c r="A2" s="33" t="s">
        <v>12</v>
      </c>
      <c r="B2" s="34"/>
      <c r="C2" s="25"/>
      <c r="D2" s="26"/>
      <c r="E2" s="26"/>
      <c r="F2" s="27"/>
    </row>
    <row r="3" spans="1:11" s="3" customFormat="1" ht="31.5" customHeight="1" x14ac:dyDescent="0.2">
      <c r="A3" s="31" t="s">
        <v>13</v>
      </c>
      <c r="B3" s="32"/>
      <c r="C3" s="28"/>
      <c r="D3" s="29"/>
      <c r="E3" s="29"/>
      <c r="F3" s="30"/>
    </row>
    <row r="4" spans="1:11" s="3" customFormat="1" ht="57" customHeight="1" x14ac:dyDescent="0.2">
      <c r="A4" s="19" t="s">
        <v>0</v>
      </c>
      <c r="B4" s="19" t="s">
        <v>4</v>
      </c>
      <c r="C4" s="19" t="s">
        <v>1</v>
      </c>
      <c r="D4" s="19" t="s">
        <v>2</v>
      </c>
      <c r="E4" s="19" t="s">
        <v>5</v>
      </c>
      <c r="F4" s="19" t="s">
        <v>3</v>
      </c>
      <c r="K4"/>
    </row>
    <row r="5" spans="1:11" ht="162.6" customHeight="1" x14ac:dyDescent="0.2">
      <c r="A5" s="13" t="s">
        <v>49</v>
      </c>
      <c r="B5" s="18"/>
      <c r="C5" s="4" t="s">
        <v>16</v>
      </c>
      <c r="D5" s="20">
        <v>348</v>
      </c>
      <c r="E5" s="14" t="s">
        <v>18</v>
      </c>
      <c r="F5" s="15" t="s">
        <v>17</v>
      </c>
    </row>
    <row r="6" spans="1:11" ht="162.6" customHeight="1" x14ac:dyDescent="0.2">
      <c r="A6" s="13" t="s">
        <v>11</v>
      </c>
      <c r="B6" s="18"/>
      <c r="C6" s="4" t="s">
        <v>30</v>
      </c>
      <c r="D6" s="20">
        <v>226</v>
      </c>
      <c r="E6" s="14" t="s">
        <v>32</v>
      </c>
      <c r="F6" s="15"/>
    </row>
    <row r="7" spans="1:11" ht="193.15" customHeight="1" x14ac:dyDescent="0.2">
      <c r="A7" s="13" t="s">
        <v>7</v>
      </c>
      <c r="B7" s="16"/>
      <c r="C7" s="4" t="s">
        <v>33</v>
      </c>
      <c r="D7" s="20"/>
      <c r="E7" s="14" t="s">
        <v>8</v>
      </c>
      <c r="F7" s="17" t="s">
        <v>9</v>
      </c>
    </row>
    <row r="8" spans="1:11" ht="193.15" customHeight="1" x14ac:dyDescent="0.2">
      <c r="A8" s="13" t="s">
        <v>36</v>
      </c>
      <c r="B8" s="16"/>
      <c r="C8" s="21" t="s">
        <v>34</v>
      </c>
      <c r="D8" s="20"/>
      <c r="E8" s="14" t="s">
        <v>8</v>
      </c>
      <c r="F8" s="17" t="s">
        <v>9</v>
      </c>
    </row>
    <row r="9" spans="1:11" ht="193.15" customHeight="1" x14ac:dyDescent="0.2">
      <c r="A9" s="13" t="s">
        <v>48</v>
      </c>
      <c r="B9" s="16"/>
      <c r="C9" s="21" t="s">
        <v>35</v>
      </c>
      <c r="D9" s="20"/>
      <c r="E9" s="14" t="s">
        <v>8</v>
      </c>
      <c r="F9" s="17" t="s">
        <v>9</v>
      </c>
    </row>
    <row r="10" spans="1:11" ht="162.6" customHeight="1" x14ac:dyDescent="0.2">
      <c r="A10" s="13" t="s">
        <v>37</v>
      </c>
      <c r="B10" s="4"/>
      <c r="C10" s="4" t="s">
        <v>31</v>
      </c>
      <c r="D10" s="20"/>
      <c r="E10" s="14" t="s">
        <v>32</v>
      </c>
      <c r="F10" s="15" t="s">
        <v>42</v>
      </c>
    </row>
    <row r="11" spans="1:11" ht="193.15" customHeight="1" x14ac:dyDescent="0.2">
      <c r="A11" s="13" t="s">
        <v>10</v>
      </c>
      <c r="B11" s="16"/>
      <c r="C11" s="21" t="s">
        <v>38</v>
      </c>
      <c r="D11" s="20"/>
      <c r="E11" s="14" t="s">
        <v>8</v>
      </c>
      <c r="F11" s="17" t="s">
        <v>9</v>
      </c>
    </row>
    <row r="12" spans="1:11" ht="193.15" customHeight="1" x14ac:dyDescent="0.2">
      <c r="A12" s="13" t="s">
        <v>53</v>
      </c>
      <c r="B12" s="16"/>
      <c r="C12" s="21" t="s">
        <v>40</v>
      </c>
      <c r="D12" s="20"/>
      <c r="E12" s="14" t="s">
        <v>8</v>
      </c>
      <c r="F12" s="17" t="s">
        <v>9</v>
      </c>
    </row>
    <row r="13" spans="1:11" ht="162.6" customHeight="1" x14ac:dyDescent="0.2">
      <c r="A13" s="13" t="s">
        <v>39</v>
      </c>
      <c r="B13" s="4"/>
      <c r="C13" s="4" t="s">
        <v>54</v>
      </c>
      <c r="D13" s="20"/>
      <c r="E13" s="14" t="s">
        <v>32</v>
      </c>
      <c r="F13" s="15"/>
    </row>
    <row r="14" spans="1:11" ht="193.15" customHeight="1" x14ac:dyDescent="0.2">
      <c r="A14" s="13"/>
      <c r="B14" s="16"/>
      <c r="C14" s="21" t="s">
        <v>52</v>
      </c>
      <c r="D14" s="20">
        <v>10</v>
      </c>
      <c r="E14" s="14" t="s">
        <v>47</v>
      </c>
      <c r="F14" s="17" t="s">
        <v>46</v>
      </c>
    </row>
    <row r="15" spans="1:11" ht="56.25" customHeight="1" x14ac:dyDescent="0.2">
      <c r="A15" s="5"/>
      <c r="B15" s="5"/>
      <c r="C15" s="5"/>
      <c r="D15" s="5"/>
      <c r="E15" s="6"/>
      <c r="F15" s="7"/>
    </row>
    <row r="16" spans="1:11" x14ac:dyDescent="0.2">
      <c r="A16" s="5"/>
      <c r="B16" s="5"/>
      <c r="C16" s="5"/>
      <c r="D16" s="5"/>
      <c r="E16" s="6"/>
      <c r="F16" s="8"/>
    </row>
    <row r="17" spans="1:6" ht="19.5" customHeight="1" x14ac:dyDescent="0.2">
      <c r="A17" s="9"/>
      <c r="B17" s="9"/>
      <c r="C17" s="9"/>
      <c r="D17" s="9"/>
      <c r="E17" s="10"/>
      <c r="F17" s="8"/>
    </row>
    <row r="18" spans="1:6" x14ac:dyDescent="0.2">
      <c r="A18" s="9"/>
      <c r="B18" s="9"/>
      <c r="C18" s="9"/>
      <c r="D18" s="9"/>
      <c r="E18" s="10"/>
      <c r="F18" s="8"/>
    </row>
    <row r="19" spans="1:6" ht="16.5" customHeight="1" x14ac:dyDescent="0.2">
      <c r="A19" s="9"/>
      <c r="B19" s="9"/>
      <c r="C19" s="9"/>
      <c r="D19" s="9"/>
      <c r="E19" s="10"/>
      <c r="F19" s="8"/>
    </row>
    <row r="20" spans="1:6" x14ac:dyDescent="0.2">
      <c r="A20" s="9"/>
      <c r="B20" s="9"/>
      <c r="C20" s="9"/>
      <c r="D20" s="9"/>
      <c r="E20" s="10"/>
      <c r="F20" s="11"/>
    </row>
    <row r="21" spans="1:6" x14ac:dyDescent="0.2">
      <c r="A21" s="9"/>
      <c r="B21" s="9"/>
      <c r="C21" s="9"/>
      <c r="D21" s="9"/>
      <c r="E21" s="10"/>
      <c r="F21" s="8"/>
    </row>
    <row r="22" spans="1:6" x14ac:dyDescent="0.2">
      <c r="A22" s="9"/>
      <c r="B22" s="9"/>
      <c r="C22" s="9"/>
      <c r="D22" s="9"/>
      <c r="E22" s="10"/>
      <c r="F22" s="11"/>
    </row>
    <row r="23" spans="1:6" x14ac:dyDescent="0.2">
      <c r="A23" s="9"/>
      <c r="B23" s="9"/>
      <c r="C23" s="9"/>
      <c r="D23" s="9"/>
      <c r="E23" s="10"/>
      <c r="F23" s="8"/>
    </row>
    <row r="24" spans="1:6" x14ac:dyDescent="0.2">
      <c r="A24" s="9"/>
      <c r="B24" s="9"/>
      <c r="C24" s="9"/>
      <c r="D24" s="9"/>
      <c r="E24" s="10"/>
      <c r="F24" s="11"/>
    </row>
    <row r="25" spans="1:6" x14ac:dyDescent="0.2">
      <c r="A25" s="9"/>
      <c r="B25" s="9"/>
      <c r="C25" s="9"/>
      <c r="D25" s="9"/>
      <c r="E25" s="10"/>
      <c r="F25" s="8"/>
    </row>
    <row r="26" spans="1:6" x14ac:dyDescent="0.2">
      <c r="B26" s="1"/>
      <c r="C26" s="1"/>
      <c r="D26" s="1"/>
      <c r="E26" s="12"/>
      <c r="F26" s="1"/>
    </row>
  </sheetData>
  <mergeCells count="4">
    <mergeCell ref="C1:F3"/>
    <mergeCell ref="A3:B3"/>
    <mergeCell ref="A1:B1"/>
    <mergeCell ref="A2:B2"/>
  </mergeCells>
  <phoneticPr fontId="6" type="noConversion"/>
  <hyperlinks>
    <hyperlink ref="F5" r:id="rId1" xr:uid="{EA927BD9-1E82-412A-B8AC-45DA2D7B7158}"/>
    <hyperlink ref="F8" r:id="rId2" xr:uid="{0C662165-2EA1-45F4-800E-76041D05185F}"/>
    <hyperlink ref="F7" r:id="rId3" xr:uid="{1FC290A7-2C8C-42C4-B9CB-07A63FF788EE}"/>
    <hyperlink ref="F9" r:id="rId4" xr:uid="{AD0C1BE5-0ED6-42CD-BF86-CE55797FCCE3}"/>
    <hyperlink ref="F12" r:id="rId5" xr:uid="{F17A40BE-3252-4AB3-8172-B67A50936099}"/>
    <hyperlink ref="F14" r:id="rId6" xr:uid="{8497D422-B019-4E7C-A408-9F54C7C80ED2}"/>
    <hyperlink ref="F11" r:id="rId7" xr:uid="{78AEDA9B-C466-4354-9D88-433D5F001294}"/>
    <hyperlink ref="F10" r:id="rId8" xr:uid="{0B9C0E24-237B-4B83-B470-B05697B334BF}"/>
  </hyperlinks>
  <pageMargins left="0.7" right="0.7" top="0.75" bottom="0.75" header="0.3" footer="0.3"/>
  <pageSetup paperSize="9" scale="54" orientation="portrait" r:id="rId9"/>
  <drawing r:id="rId1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C74DD6-A1DE-4923-BBD1-A2CBE542DA87}">
  <dimension ref="A1:K34"/>
  <sheetViews>
    <sheetView zoomScaleNormal="100" zoomScaleSheetLayoutView="70" workbookViewId="0">
      <selection activeCell="C7" sqref="C7"/>
    </sheetView>
  </sheetViews>
  <sheetFormatPr defaultRowHeight="12.75" x14ac:dyDescent="0.2"/>
  <cols>
    <col min="1" max="1" width="10.42578125" style="1" customWidth="1"/>
    <col min="2" max="2" width="37.5703125" customWidth="1"/>
    <col min="3" max="3" width="41.85546875" customWidth="1"/>
    <col min="4" max="4" width="10.140625" customWidth="1"/>
    <col min="5" max="5" width="16.5703125" style="2" customWidth="1"/>
    <col min="6" max="6" width="35.140625" customWidth="1"/>
  </cols>
  <sheetData>
    <row r="1" spans="1:11" s="3" customFormat="1" ht="31.5" customHeight="1" x14ac:dyDescent="0.2">
      <c r="A1" s="33" t="s">
        <v>14</v>
      </c>
      <c r="B1" s="34"/>
      <c r="C1" s="22"/>
      <c r="D1" s="23"/>
      <c r="E1" s="23"/>
      <c r="F1" s="24"/>
    </row>
    <row r="2" spans="1:11" s="3" customFormat="1" ht="31.5" customHeight="1" x14ac:dyDescent="0.2">
      <c r="A2" s="33" t="s">
        <v>12</v>
      </c>
      <c r="B2" s="34"/>
      <c r="C2" s="25"/>
      <c r="D2" s="26"/>
      <c r="E2" s="26"/>
      <c r="F2" s="27"/>
    </row>
    <row r="3" spans="1:11" s="3" customFormat="1" ht="31.5" customHeight="1" x14ac:dyDescent="0.2">
      <c r="A3" s="31" t="s">
        <v>13</v>
      </c>
      <c r="B3" s="32"/>
      <c r="C3" s="28"/>
      <c r="D3" s="29"/>
      <c r="E3" s="29"/>
      <c r="F3" s="30"/>
    </row>
    <row r="4" spans="1:11" s="3" customFormat="1" ht="57" customHeight="1" x14ac:dyDescent="0.2">
      <c r="A4" s="19" t="s">
        <v>0</v>
      </c>
      <c r="B4" s="19" t="s">
        <v>4</v>
      </c>
      <c r="C4" s="19" t="s">
        <v>1</v>
      </c>
      <c r="D4" s="19" t="s">
        <v>2</v>
      </c>
      <c r="E4" s="19" t="s">
        <v>5</v>
      </c>
      <c r="F4" s="19" t="s">
        <v>3</v>
      </c>
      <c r="K4"/>
    </row>
    <row r="5" spans="1:11" ht="162.6" customHeight="1" x14ac:dyDescent="0.2">
      <c r="A5" s="13" t="s">
        <v>50</v>
      </c>
      <c r="B5" s="18"/>
      <c r="C5" s="4" t="s">
        <v>15</v>
      </c>
      <c r="D5" s="20"/>
      <c r="E5" s="14" t="s">
        <v>51</v>
      </c>
      <c r="F5" s="15"/>
    </row>
    <row r="6" spans="1:11" ht="162.6" customHeight="1" x14ac:dyDescent="0.2">
      <c r="A6" s="13" t="s">
        <v>49</v>
      </c>
      <c r="B6" s="18"/>
      <c r="C6" s="4" t="s">
        <v>16</v>
      </c>
      <c r="D6" s="20"/>
      <c r="E6" s="14" t="s">
        <v>18</v>
      </c>
      <c r="F6" s="15" t="s">
        <v>17</v>
      </c>
    </row>
    <row r="7" spans="1:11" ht="162.6" customHeight="1" x14ac:dyDescent="0.2">
      <c r="A7" s="13" t="s">
        <v>6</v>
      </c>
      <c r="B7" s="18"/>
      <c r="C7" s="4" t="s">
        <v>55</v>
      </c>
      <c r="D7" s="20"/>
      <c r="E7" s="14"/>
      <c r="F7" s="15"/>
    </row>
    <row r="8" spans="1:11" ht="162.6" customHeight="1" x14ac:dyDescent="0.2">
      <c r="A8" s="13" t="s">
        <v>22</v>
      </c>
      <c r="B8" s="18"/>
      <c r="C8" s="4" t="s">
        <v>29</v>
      </c>
      <c r="D8" s="20"/>
      <c r="E8" s="14" t="s">
        <v>27</v>
      </c>
      <c r="F8" s="15" t="s">
        <v>26</v>
      </c>
    </row>
    <row r="9" spans="1:11" ht="162.6" customHeight="1" x14ac:dyDescent="0.2">
      <c r="A9" s="13" t="s">
        <v>6</v>
      </c>
      <c r="B9" s="18"/>
      <c r="C9" s="4" t="s">
        <v>55</v>
      </c>
      <c r="D9" s="20"/>
      <c r="E9" s="14"/>
      <c r="F9" s="15"/>
    </row>
    <row r="10" spans="1:11" ht="162.6" customHeight="1" x14ac:dyDescent="0.2">
      <c r="A10" s="13" t="s">
        <v>56</v>
      </c>
      <c r="B10" s="18"/>
      <c r="C10" s="4" t="s">
        <v>57</v>
      </c>
      <c r="D10" s="20"/>
      <c r="E10" s="14"/>
      <c r="F10" s="15"/>
    </row>
    <row r="11" spans="1:11" ht="162.6" customHeight="1" x14ac:dyDescent="0.2">
      <c r="A11" s="13" t="s">
        <v>58</v>
      </c>
      <c r="B11" s="18"/>
      <c r="C11" s="4" t="s">
        <v>57</v>
      </c>
      <c r="D11" s="20"/>
      <c r="E11" s="14"/>
      <c r="F11" s="15"/>
    </row>
    <row r="12" spans="1:11" ht="162.6" customHeight="1" x14ac:dyDescent="0.2">
      <c r="A12" s="13" t="s">
        <v>59</v>
      </c>
      <c r="B12" s="18"/>
      <c r="C12" s="4" t="s">
        <v>57</v>
      </c>
      <c r="D12" s="20"/>
      <c r="E12" s="14"/>
      <c r="F12" s="15"/>
    </row>
    <row r="13" spans="1:11" ht="162.6" customHeight="1" x14ac:dyDescent="0.2">
      <c r="A13" s="13" t="s">
        <v>11</v>
      </c>
      <c r="B13" s="18"/>
      <c r="C13" s="4" t="s">
        <v>30</v>
      </c>
      <c r="D13" s="20"/>
      <c r="E13" s="14" t="s">
        <v>32</v>
      </c>
      <c r="F13" s="15"/>
    </row>
    <row r="14" spans="1:11" ht="193.15" customHeight="1" x14ac:dyDescent="0.2">
      <c r="A14" s="13" t="s">
        <v>7</v>
      </c>
      <c r="B14" s="16"/>
      <c r="C14" s="4" t="s">
        <v>33</v>
      </c>
      <c r="D14" s="20"/>
      <c r="E14" s="14" t="s">
        <v>8</v>
      </c>
      <c r="F14" s="17" t="s">
        <v>9</v>
      </c>
    </row>
    <row r="15" spans="1:11" ht="193.15" customHeight="1" x14ac:dyDescent="0.2">
      <c r="A15" s="13" t="s">
        <v>36</v>
      </c>
      <c r="B15" s="16"/>
      <c r="C15" s="21" t="s">
        <v>34</v>
      </c>
      <c r="D15" s="20"/>
      <c r="E15" s="14" t="s">
        <v>8</v>
      </c>
      <c r="F15" s="17" t="s">
        <v>9</v>
      </c>
    </row>
    <row r="16" spans="1:11" ht="193.15" customHeight="1" x14ac:dyDescent="0.2">
      <c r="A16" s="13" t="s">
        <v>48</v>
      </c>
      <c r="B16" s="16"/>
      <c r="C16" s="21" t="s">
        <v>35</v>
      </c>
      <c r="D16" s="20"/>
      <c r="E16" s="14" t="s">
        <v>8</v>
      </c>
      <c r="F16" s="17" t="s">
        <v>9</v>
      </c>
    </row>
    <row r="17" spans="1:6" ht="162.6" customHeight="1" x14ac:dyDescent="0.2">
      <c r="A17" s="13" t="s">
        <v>37</v>
      </c>
      <c r="B17" s="4"/>
      <c r="C17" s="4" t="s">
        <v>31</v>
      </c>
      <c r="D17" s="20"/>
      <c r="E17" s="14" t="s">
        <v>32</v>
      </c>
      <c r="F17" s="15" t="s">
        <v>42</v>
      </c>
    </row>
    <row r="18" spans="1:6" ht="193.15" customHeight="1" x14ac:dyDescent="0.2">
      <c r="A18" s="13" t="s">
        <v>10</v>
      </c>
      <c r="B18" s="16"/>
      <c r="C18" s="21" t="s">
        <v>38</v>
      </c>
      <c r="D18" s="20"/>
      <c r="E18" s="14" t="s">
        <v>8</v>
      </c>
      <c r="F18" s="17" t="s">
        <v>9</v>
      </c>
    </row>
    <row r="19" spans="1:6" ht="193.15" customHeight="1" x14ac:dyDescent="0.2">
      <c r="A19" s="13" t="s">
        <v>53</v>
      </c>
      <c r="B19" s="16"/>
      <c r="C19" s="21" t="s">
        <v>40</v>
      </c>
      <c r="D19" s="20"/>
      <c r="E19" s="14" t="s">
        <v>8</v>
      </c>
      <c r="F19" s="17" t="s">
        <v>9</v>
      </c>
    </row>
    <row r="20" spans="1:6" ht="162.6" customHeight="1" x14ac:dyDescent="0.2">
      <c r="A20" s="13" t="s">
        <v>39</v>
      </c>
      <c r="B20" s="4"/>
      <c r="C20" s="4" t="s">
        <v>54</v>
      </c>
      <c r="D20" s="20"/>
      <c r="E20" s="14" t="s">
        <v>32</v>
      </c>
      <c r="F20" s="15"/>
    </row>
    <row r="21" spans="1:6" ht="193.15" customHeight="1" x14ac:dyDescent="0.2">
      <c r="A21" s="13"/>
      <c r="B21" s="16"/>
      <c r="C21" s="21" t="s">
        <v>45</v>
      </c>
      <c r="D21" s="20"/>
      <c r="E21" s="14" t="s">
        <v>44</v>
      </c>
      <c r="F21" s="17" t="s">
        <v>43</v>
      </c>
    </row>
    <row r="22" spans="1:6" ht="193.15" customHeight="1" x14ac:dyDescent="0.2">
      <c r="A22" s="13"/>
      <c r="B22" s="16"/>
      <c r="C22" s="21" t="s">
        <v>41</v>
      </c>
      <c r="D22" s="20"/>
      <c r="E22" s="14" t="s">
        <v>47</v>
      </c>
      <c r="F22" s="17" t="s">
        <v>46</v>
      </c>
    </row>
    <row r="23" spans="1:6" ht="56.25" customHeight="1" x14ac:dyDescent="0.2">
      <c r="A23" s="5"/>
      <c r="B23" s="5"/>
      <c r="C23" s="5"/>
      <c r="D23" s="5"/>
      <c r="E23" s="6"/>
      <c r="F23" s="7"/>
    </row>
    <row r="24" spans="1:6" x14ac:dyDescent="0.2">
      <c r="A24" s="5"/>
      <c r="B24" s="5"/>
      <c r="C24" s="5"/>
      <c r="D24" s="5"/>
      <c r="E24" s="6"/>
      <c r="F24" s="8"/>
    </row>
    <row r="25" spans="1:6" ht="19.5" customHeight="1" x14ac:dyDescent="0.2">
      <c r="A25" s="9"/>
      <c r="B25" s="9"/>
      <c r="C25" s="9"/>
      <c r="D25" s="9"/>
      <c r="E25" s="10"/>
      <c r="F25" s="8"/>
    </row>
    <row r="26" spans="1:6" x14ac:dyDescent="0.2">
      <c r="A26" s="9"/>
      <c r="B26" s="9"/>
      <c r="C26" s="9"/>
      <c r="D26" s="9"/>
      <c r="E26" s="10"/>
      <c r="F26" s="8"/>
    </row>
    <row r="27" spans="1:6" ht="16.5" customHeight="1" x14ac:dyDescent="0.2">
      <c r="A27" s="9"/>
      <c r="B27" s="9"/>
      <c r="C27" s="9"/>
      <c r="D27" s="9"/>
      <c r="E27" s="10"/>
      <c r="F27" s="8"/>
    </row>
    <row r="28" spans="1:6" x14ac:dyDescent="0.2">
      <c r="A28" s="9"/>
      <c r="B28" s="9"/>
      <c r="C28" s="9"/>
      <c r="D28" s="9"/>
      <c r="E28" s="10"/>
      <c r="F28" s="11"/>
    </row>
    <row r="29" spans="1:6" x14ac:dyDescent="0.2">
      <c r="A29" s="9"/>
      <c r="B29" s="9"/>
      <c r="C29" s="9"/>
      <c r="D29" s="9"/>
      <c r="E29" s="10"/>
      <c r="F29" s="8"/>
    </row>
    <row r="30" spans="1:6" x14ac:dyDescent="0.2">
      <c r="A30" s="9"/>
      <c r="B30" s="9"/>
      <c r="C30" s="9"/>
      <c r="D30" s="9"/>
      <c r="E30" s="10"/>
      <c r="F30" s="11"/>
    </row>
    <row r="31" spans="1:6" x14ac:dyDescent="0.2">
      <c r="A31" s="9"/>
      <c r="B31" s="9"/>
      <c r="C31" s="9"/>
      <c r="D31" s="9"/>
      <c r="E31" s="10"/>
      <c r="F31" s="8"/>
    </row>
    <row r="32" spans="1:6" x14ac:dyDescent="0.2">
      <c r="A32" s="9"/>
      <c r="B32" s="9"/>
      <c r="C32" s="9"/>
      <c r="D32" s="9"/>
      <c r="E32" s="10"/>
      <c r="F32" s="11"/>
    </row>
    <row r="33" spans="1:6" x14ac:dyDescent="0.2">
      <c r="A33" s="9"/>
      <c r="B33" s="9"/>
      <c r="C33" s="9"/>
      <c r="D33" s="9"/>
      <c r="E33" s="10"/>
      <c r="F33" s="8"/>
    </row>
    <row r="34" spans="1:6" x14ac:dyDescent="0.2">
      <c r="B34" s="1"/>
      <c r="C34" s="1"/>
      <c r="D34" s="1"/>
      <c r="E34" s="12"/>
      <c r="F34" s="1"/>
    </row>
  </sheetData>
  <mergeCells count="4">
    <mergeCell ref="A1:B1"/>
    <mergeCell ref="C1:F3"/>
    <mergeCell ref="A2:B2"/>
    <mergeCell ref="A3:B3"/>
  </mergeCells>
  <hyperlinks>
    <hyperlink ref="F6" r:id="rId1" xr:uid="{5BC65782-AA74-470E-9A0B-3FE55DBBCBF1}"/>
    <hyperlink ref="F15" r:id="rId2" xr:uid="{29A152CA-F5F5-4430-9FA9-EFA929CD0B4B}"/>
    <hyperlink ref="F14" r:id="rId3" xr:uid="{ADC20F6D-AFEC-4CDD-BEBC-58C687AEFA45}"/>
    <hyperlink ref="F8" r:id="rId4" xr:uid="{E2715D40-709C-4D1D-A5AA-9CFE0E87B5DB}"/>
    <hyperlink ref="F16" r:id="rId5" xr:uid="{C21C0BE0-8356-4970-B13E-1E2AEBCBECE8}"/>
    <hyperlink ref="F19" r:id="rId6" xr:uid="{7ADCE9CD-84BE-447A-95B1-F316767E29FA}"/>
    <hyperlink ref="F21" r:id="rId7" xr:uid="{D4C7FDE3-8905-40EC-8406-5B52EE0B1281}"/>
    <hyperlink ref="F22" r:id="rId8" xr:uid="{670C1983-B676-456C-9F64-655A633CEE8B}"/>
    <hyperlink ref="F18" r:id="rId9" xr:uid="{B00EA31A-C559-49EB-8E6A-5E9487A6E127}"/>
    <hyperlink ref="F17" r:id="rId10" xr:uid="{2F70A2A8-158F-4A37-95B5-B8E968C4F35F}"/>
  </hyperlinks>
  <pageMargins left="0.7" right="0.7" top="0.75" bottom="0.75" header="0.3" footer="0.3"/>
  <pageSetup paperSize="9" scale="54" orientation="portrait" r:id="rId11"/>
  <drawing r:id="rId1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EC1E10B-929E-4120-AA56-01C7D5C5AF32}">
  <dimension ref="A1:K28"/>
  <sheetViews>
    <sheetView zoomScaleNormal="100" zoomScaleSheetLayoutView="70" workbookViewId="0">
      <selection activeCell="K6" sqref="K6"/>
    </sheetView>
  </sheetViews>
  <sheetFormatPr defaultRowHeight="12.75" x14ac:dyDescent="0.2"/>
  <cols>
    <col min="1" max="1" width="10.42578125" style="1" customWidth="1"/>
    <col min="2" max="2" width="37.5703125" customWidth="1"/>
    <col min="3" max="3" width="41.85546875" customWidth="1"/>
    <col min="4" max="4" width="10.140625" customWidth="1"/>
    <col min="5" max="5" width="16.5703125" style="2" customWidth="1"/>
    <col min="6" max="6" width="35.140625" customWidth="1"/>
  </cols>
  <sheetData>
    <row r="1" spans="1:11" s="3" customFormat="1" ht="31.5" customHeight="1" x14ac:dyDescent="0.2">
      <c r="A1" s="33" t="s">
        <v>14</v>
      </c>
      <c r="B1" s="34"/>
      <c r="C1" s="22"/>
      <c r="D1" s="23"/>
      <c r="E1" s="23"/>
      <c r="F1" s="24"/>
    </row>
    <row r="2" spans="1:11" s="3" customFormat="1" ht="31.5" customHeight="1" x14ac:dyDescent="0.2">
      <c r="A2" s="33" t="s">
        <v>12</v>
      </c>
      <c r="B2" s="34"/>
      <c r="C2" s="25"/>
      <c r="D2" s="26"/>
      <c r="E2" s="26"/>
      <c r="F2" s="27"/>
    </row>
    <row r="3" spans="1:11" s="3" customFormat="1" ht="31.5" customHeight="1" x14ac:dyDescent="0.2">
      <c r="A3" s="31" t="s">
        <v>13</v>
      </c>
      <c r="B3" s="32"/>
      <c r="C3" s="28"/>
      <c r="D3" s="29"/>
      <c r="E3" s="29"/>
      <c r="F3" s="30"/>
    </row>
    <row r="4" spans="1:11" s="3" customFormat="1" ht="38.25" customHeight="1" x14ac:dyDescent="0.2">
      <c r="A4" s="19" t="s">
        <v>0</v>
      </c>
      <c r="B4" s="19" t="s">
        <v>4</v>
      </c>
      <c r="C4" s="19" t="s">
        <v>1</v>
      </c>
      <c r="D4" s="19" t="s">
        <v>2</v>
      </c>
      <c r="E4" s="19" t="s">
        <v>5</v>
      </c>
      <c r="F4" s="19" t="s">
        <v>3</v>
      </c>
      <c r="K4"/>
    </row>
    <row r="5" spans="1:11" ht="162.6" customHeight="1" x14ac:dyDescent="0.2">
      <c r="A5" s="13" t="s">
        <v>21</v>
      </c>
      <c r="B5" s="18"/>
      <c r="C5" s="4" t="s">
        <v>23</v>
      </c>
      <c r="D5" s="20">
        <v>39</v>
      </c>
      <c r="E5" s="14" t="s">
        <v>19</v>
      </c>
      <c r="F5" s="15" t="s">
        <v>20</v>
      </c>
    </row>
    <row r="6" spans="1:11" ht="162.6" customHeight="1" x14ac:dyDescent="0.2">
      <c r="A6" s="13" t="s">
        <v>6</v>
      </c>
      <c r="B6" s="18"/>
      <c r="C6" s="4" t="s">
        <v>25</v>
      </c>
      <c r="D6" s="20">
        <f>5.7*1.2+11.9</f>
        <v>18.740000000000002</v>
      </c>
      <c r="E6" s="14" t="s">
        <v>28</v>
      </c>
      <c r="F6" s="15" t="s">
        <v>24</v>
      </c>
    </row>
    <row r="7" spans="1:11" ht="162.6" customHeight="1" x14ac:dyDescent="0.2">
      <c r="A7" s="13" t="s">
        <v>22</v>
      </c>
      <c r="B7" s="18"/>
      <c r="C7" s="4" t="s">
        <v>29</v>
      </c>
      <c r="D7" s="20">
        <v>1.3</v>
      </c>
      <c r="E7" s="14" t="s">
        <v>27</v>
      </c>
      <c r="F7" s="15" t="s">
        <v>26</v>
      </c>
    </row>
    <row r="8" spans="1:11" ht="162.6" customHeight="1" x14ac:dyDescent="0.2">
      <c r="A8" s="13" t="s">
        <v>11</v>
      </c>
      <c r="B8" s="18"/>
      <c r="C8" s="4" t="s">
        <v>30</v>
      </c>
      <c r="D8" s="20">
        <v>37</v>
      </c>
      <c r="E8" s="14" t="s">
        <v>32</v>
      </c>
      <c r="F8" s="15"/>
    </row>
    <row r="9" spans="1:11" ht="193.15" customHeight="1" x14ac:dyDescent="0.2">
      <c r="A9" s="13" t="s">
        <v>7</v>
      </c>
      <c r="B9" s="16"/>
      <c r="C9" s="4" t="s">
        <v>33</v>
      </c>
      <c r="D9" s="20">
        <v>21.9</v>
      </c>
      <c r="E9" s="14" t="s">
        <v>8</v>
      </c>
      <c r="F9" s="17" t="s">
        <v>9</v>
      </c>
    </row>
    <row r="10" spans="1:11" ht="193.15" customHeight="1" x14ac:dyDescent="0.2">
      <c r="A10" s="13" t="s">
        <v>36</v>
      </c>
      <c r="B10" s="16"/>
      <c r="C10" s="21" t="s">
        <v>34</v>
      </c>
      <c r="D10" s="20">
        <f>17.6*2.9</f>
        <v>51.04</v>
      </c>
      <c r="E10" s="14" t="s">
        <v>8</v>
      </c>
      <c r="F10" s="17" t="s">
        <v>9</v>
      </c>
    </row>
    <row r="11" spans="1:11" ht="193.15" customHeight="1" x14ac:dyDescent="0.2">
      <c r="A11" s="13" t="s">
        <v>48</v>
      </c>
      <c r="B11" s="16"/>
      <c r="C11" s="21" t="s">
        <v>35</v>
      </c>
      <c r="D11" s="20">
        <f>5.5*1.4</f>
        <v>7.6999999999999993</v>
      </c>
      <c r="E11" s="14" t="s">
        <v>8</v>
      </c>
      <c r="F11" s="17" t="s">
        <v>9</v>
      </c>
    </row>
    <row r="12" spans="1:11" ht="162.6" customHeight="1" x14ac:dyDescent="0.2">
      <c r="A12" s="13" t="s">
        <v>37</v>
      </c>
      <c r="B12" s="4"/>
      <c r="C12" s="4" t="s">
        <v>31</v>
      </c>
      <c r="D12" s="20">
        <v>14.1</v>
      </c>
      <c r="E12" s="14" t="s">
        <v>32</v>
      </c>
      <c r="F12" s="15" t="s">
        <v>42</v>
      </c>
    </row>
    <row r="13" spans="1:11" ht="193.15" customHeight="1" x14ac:dyDescent="0.2">
      <c r="A13" s="13" t="s">
        <v>10</v>
      </c>
      <c r="B13" s="16"/>
      <c r="C13" s="21" t="s">
        <v>38</v>
      </c>
      <c r="D13" s="20">
        <v>12.9</v>
      </c>
      <c r="E13" s="14" t="s">
        <v>8</v>
      </c>
      <c r="F13" s="17" t="s">
        <v>9</v>
      </c>
    </row>
    <row r="14" spans="1:11" ht="193.15" customHeight="1" x14ac:dyDescent="0.2">
      <c r="A14" s="13" t="s">
        <v>39</v>
      </c>
      <c r="B14" s="16"/>
      <c r="C14" s="21" t="s">
        <v>40</v>
      </c>
      <c r="D14" s="20">
        <v>2.7</v>
      </c>
      <c r="E14" s="14" t="s">
        <v>8</v>
      </c>
      <c r="F14" s="17" t="s">
        <v>9</v>
      </c>
    </row>
    <row r="15" spans="1:11" ht="193.15" customHeight="1" x14ac:dyDescent="0.2">
      <c r="A15" s="13"/>
      <c r="B15" s="16"/>
      <c r="C15" s="21" t="s">
        <v>45</v>
      </c>
      <c r="D15" s="20">
        <v>3</v>
      </c>
      <c r="E15" s="14" t="s">
        <v>44</v>
      </c>
      <c r="F15" s="17" t="s">
        <v>43</v>
      </c>
    </row>
    <row r="16" spans="1:11" ht="193.15" customHeight="1" x14ac:dyDescent="0.2">
      <c r="A16" s="13"/>
      <c r="B16" s="16"/>
      <c r="C16" s="21" t="s">
        <v>41</v>
      </c>
      <c r="D16" s="20">
        <v>2</v>
      </c>
      <c r="E16" s="14" t="s">
        <v>47</v>
      </c>
      <c r="F16" s="17" t="s">
        <v>46</v>
      </c>
    </row>
    <row r="17" spans="1:6" ht="56.25" customHeight="1" x14ac:dyDescent="0.2">
      <c r="A17" s="5"/>
      <c r="B17" s="5"/>
      <c r="C17" s="5"/>
      <c r="D17" s="5"/>
      <c r="E17" s="6"/>
      <c r="F17" s="7"/>
    </row>
    <row r="18" spans="1:6" x14ac:dyDescent="0.2">
      <c r="A18" s="5"/>
      <c r="B18" s="5"/>
      <c r="C18" s="5"/>
      <c r="D18" s="5"/>
      <c r="E18" s="6"/>
      <c r="F18" s="8"/>
    </row>
    <row r="19" spans="1:6" ht="19.5" customHeight="1" x14ac:dyDescent="0.2">
      <c r="A19" s="9"/>
      <c r="B19" s="9"/>
      <c r="C19" s="9"/>
      <c r="D19" s="9"/>
      <c r="E19" s="10"/>
      <c r="F19" s="8"/>
    </row>
    <row r="20" spans="1:6" x14ac:dyDescent="0.2">
      <c r="A20" s="9"/>
      <c r="B20" s="9"/>
      <c r="C20" s="9"/>
      <c r="D20" s="9"/>
      <c r="E20" s="10"/>
      <c r="F20" s="8"/>
    </row>
    <row r="21" spans="1:6" ht="16.5" customHeight="1" x14ac:dyDescent="0.2">
      <c r="A21" s="9"/>
      <c r="B21" s="9"/>
      <c r="C21" s="9"/>
      <c r="D21" s="9"/>
      <c r="E21" s="10"/>
      <c r="F21" s="8"/>
    </row>
    <row r="22" spans="1:6" x14ac:dyDescent="0.2">
      <c r="A22" s="9"/>
      <c r="B22" s="9"/>
      <c r="C22" s="9"/>
      <c r="D22" s="9"/>
      <c r="E22" s="10"/>
      <c r="F22" s="11"/>
    </row>
    <row r="23" spans="1:6" x14ac:dyDescent="0.2">
      <c r="A23" s="9"/>
      <c r="B23" s="9"/>
      <c r="C23" s="9"/>
      <c r="D23" s="9"/>
      <c r="E23" s="10"/>
      <c r="F23" s="8"/>
    </row>
    <row r="24" spans="1:6" x14ac:dyDescent="0.2">
      <c r="A24" s="9"/>
      <c r="B24" s="9"/>
      <c r="C24" s="9"/>
      <c r="D24" s="9"/>
      <c r="E24" s="10"/>
      <c r="F24" s="11"/>
    </row>
    <row r="25" spans="1:6" x14ac:dyDescent="0.2">
      <c r="A25" s="9"/>
      <c r="B25" s="9"/>
      <c r="C25" s="9"/>
      <c r="D25" s="9"/>
      <c r="E25" s="10"/>
      <c r="F25" s="8"/>
    </row>
    <row r="26" spans="1:6" x14ac:dyDescent="0.2">
      <c r="A26" s="9"/>
      <c r="B26" s="9"/>
      <c r="C26" s="9"/>
      <c r="D26" s="9"/>
      <c r="E26" s="10"/>
      <c r="F26" s="11"/>
    </row>
    <row r="27" spans="1:6" x14ac:dyDescent="0.2">
      <c r="A27" s="9"/>
      <c r="B27" s="9"/>
      <c r="C27" s="9"/>
      <c r="D27" s="9"/>
      <c r="E27" s="10"/>
      <c r="F27" s="8"/>
    </row>
    <row r="28" spans="1:6" x14ac:dyDescent="0.2">
      <c r="B28" s="1"/>
      <c r="C28" s="1"/>
      <c r="D28" s="1"/>
      <c r="E28" s="12"/>
      <c r="F28" s="1"/>
    </row>
  </sheetData>
  <mergeCells count="4">
    <mergeCell ref="A1:B1"/>
    <mergeCell ref="C1:F3"/>
    <mergeCell ref="A2:B2"/>
    <mergeCell ref="A3:B3"/>
  </mergeCells>
  <hyperlinks>
    <hyperlink ref="F10" r:id="rId1" xr:uid="{55FA980A-A80E-430A-A4FC-68C5B666DE37}"/>
    <hyperlink ref="F9" r:id="rId2" xr:uid="{BAF9E9B6-C01E-437D-9A70-BBA636D87EFE}"/>
    <hyperlink ref="F5" r:id="rId3" xr:uid="{6CF621B4-E0BC-47E2-B757-01A20473B72A}"/>
    <hyperlink ref="F6" r:id="rId4" xr:uid="{87624FDD-1D90-4185-8863-ABBED8F9C910}"/>
    <hyperlink ref="F7" r:id="rId5" xr:uid="{2F327407-93B1-4252-8CF3-7FF7FB7B3D2E}"/>
    <hyperlink ref="F11" r:id="rId6" xr:uid="{31B5E63D-BA83-4513-B61B-63A282614590}"/>
    <hyperlink ref="F14" r:id="rId7" xr:uid="{2D71DAD5-E3E6-4275-8C73-290BFCB31E27}"/>
    <hyperlink ref="F15" r:id="rId8" xr:uid="{B1CF26DF-9EE3-4DDB-9DA5-493C0DE4F76B}"/>
    <hyperlink ref="F16" r:id="rId9" xr:uid="{20B08984-DC7D-44D7-91C9-BC9DA074ED5C}"/>
    <hyperlink ref="F13" r:id="rId10" xr:uid="{25B01C8E-47FF-474F-A331-F9357EC54992}"/>
    <hyperlink ref="F12" r:id="rId11" xr:uid="{B7B37555-4EB1-4D71-B28F-269DB4A2686B}"/>
  </hyperlinks>
  <pageMargins left="0.7" right="0.7" top="0.75" bottom="0.75" header="0.3" footer="0.3"/>
  <pageSetup paperSize="9" scale="54" orientation="portrait" r:id="rId12"/>
  <drawing r:id="rId1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01_OFFICE 1</vt:lpstr>
      <vt:lpstr>02_OFFICE 2</vt:lpstr>
      <vt:lpstr>03_Contact hub</vt:lpstr>
      <vt:lpstr>'01_OFFICE 1'!Print_Area</vt:lpstr>
      <vt:lpstr>'02_OFFICE 2'!Print_Area</vt:lpstr>
      <vt:lpstr>'03_Contact hub'!Print_Area</vt:lpstr>
    </vt:vector>
  </TitlesOfParts>
  <Company>diakov.net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RePack by Diakov</dc:creator>
  <cp:lastModifiedBy>Nika Chumburidze</cp:lastModifiedBy>
  <cp:lastPrinted>2020-05-14T12:28:22Z</cp:lastPrinted>
  <dcterms:created xsi:type="dcterms:W3CDTF">2020-02-04T09:28:13Z</dcterms:created>
  <dcterms:modified xsi:type="dcterms:W3CDTF">2022-05-27T06:14:50Z</dcterms:modified>
</cp:coreProperties>
</file>